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voiesnavigablesdefrance-my.sharepoint.com/personal/emmanuel_gouyon_vnf_fr/Documents/Bureau/Pôle Etudes Travaux/ROUTI 2025/"/>
    </mc:Choice>
  </mc:AlternateContent>
  <xr:revisionPtr revIDLastSave="6" documentId="8_{EB71D61E-164A-4B6D-A782-675A702EE12A}" xr6:coauthVersionLast="47" xr6:coauthVersionMax="47" xr10:uidLastSave="{D3007CF5-C7BB-4805-8F8D-A2499FF84907}"/>
  <bookViews>
    <workbookView xWindow="-120" yWindow="-120" windowWidth="29040" windowHeight="15720" xr2:uid="{69EAB8EF-29C8-42E7-A6C9-031130EB9BD1}"/>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7" i="1" l="1"/>
  <c r="A120" i="1" s="1"/>
  <c r="A123" i="1" s="1"/>
  <c r="A131" i="1" s="1"/>
  <c r="A134" i="1" s="1"/>
  <c r="A140" i="1" s="1"/>
  <c r="A145" i="1" s="1"/>
  <c r="A266" i="1" s="1"/>
  <c r="A270" i="1" s="1"/>
  <c r="A286" i="1" s="1"/>
  <c r="A2" i="1"/>
  <c r="A17" i="1" s="1"/>
  <c r="A20" i="1" s="1"/>
  <c r="A28" i="1" s="1"/>
  <c r="A34" i="1" s="1"/>
  <c r="A46" i="1" s="1"/>
  <c r="A49" i="1" s="1"/>
  <c r="A53" i="1" s="1"/>
  <c r="A58" i="1" s="1"/>
  <c r="A62" i="1" s="1"/>
  <c r="A66" i="1" s="1"/>
  <c r="A70" i="1" s="1"/>
  <c r="A73" i="1" s="1"/>
  <c r="A76" i="1" s="1"/>
  <c r="A79" i="1" s="1"/>
  <c r="A82" i="1" s="1"/>
  <c r="A85" i="1" s="1"/>
  <c r="A89" i="1" s="1"/>
  <c r="A92" i="1" s="1"/>
  <c r="A95" i="1" s="1"/>
  <c r="A98" i="1" s="1"/>
  <c r="A102" i="1" s="1"/>
  <c r="A105" i="1" s="1"/>
  <c r="A108" i="1" s="1"/>
</calcChain>
</file>

<file path=xl/sharedStrings.xml><?xml version="1.0" encoding="utf-8"?>
<sst xmlns="http://schemas.openxmlformats.org/spreadsheetml/2006/main" count="573" uniqueCount="397">
  <si>
    <t>N° de Prix</t>
  </si>
  <si>
    <t>DESCRIPTION ET PRIX UNITAIRE OU FORFAITAIRE</t>
  </si>
  <si>
    <t>UNITE</t>
  </si>
  <si>
    <t>MONTANT
(HORS TAXES)</t>
  </si>
  <si>
    <t>Organisation – Préparation – Installation et repli de chantier</t>
  </si>
  <si>
    <t xml:space="preserve">Ce prix rémunère forfaitairement par chantier situé sur un site ponctuel l'organisation, la préparation et l'installation de chantier. On entend par site ponctuel : une écluse, un déversoir, un ouvrage hydraulique ou un quai formant un ensemble.
Outre les prestations mentionnées à l’article 31 du C.C.A.G, il comprend notamment l’ensemble des prestations suivantes :
- l'amenée et le repliement de la signalisation temporaire relative au chantier conformément au CCTP, ainsi qu’à la réglementation en vigueur,
- la fourniture et la mise en place des clôtures, protection de chantier avant le commencement des travaux. L’entretien et la maintenance des installations seront assurés pendant toute la durée des travaux,
- la mise en place de protections collectives adaptées au chantier afin de garantir la sécurité des travailleurs principalement vis-à-vis des risques de chute de hauteur, de noyade, dus à l’interférence entre les travaux et le public, suivant les prescriptions du CCTP et du plan de prévention,
- la pose de l'affichage réglementaire d'information aux travailleurs,
- l'amenée et le repliement du matériel et des installations de chantier conformément au CCTP,
- l'éventuelle dépose/repose d'équipements sur l'ouvrage (ex : chaînes et potelets de sécurité),
- la pose d'un panneau d'information au public pour les prix 1.b et 1.c,
- le respect des mesures de prévention de sécurité, conformément aux règles en vigueur et au Plan de Prévention établi conformément au CCTP,
- la présence du titulaire aux inspections communes préalables conformément au CCTP,
- le maintien en place, la repose sans délai ou le remplacement des éléments qui seraient démontés ou dégradés constituant les protections collectives pour la sécurisation des sites,
- l’ensemble des piquetages généraux et particuliers conformément à l’article 7 du CCAP,
- les épuisements résiduels,
- les demandes d’autorisations administratives éventuellement nécessaires pour la réalisation des travaux (DICT, transport exceptionnel)
- la demande d'autorisation de circulation sur les chemins de halage,
- les opérations préparatoires à la réception des travaux,
- la remise en état des lieux en fin de travaux.
Ce prix s’applique au forfait en deux temps :
- amenée du matériel : 70 %
- repli du matériel : 30 % </t>
  </si>
  <si>
    <t>1.a</t>
  </si>
  <si>
    <t>Pour une commande inférieure ou égale à 50 000 € HT hors installation de chantier</t>
  </si>
  <si>
    <t>Le forfait</t>
  </si>
  <si>
    <t>1.b</t>
  </si>
  <si>
    <t>Pour une commande supérieure à 50 000 € HT et inférieure ou égale à 150 000 € HT hors installation de chantier</t>
  </si>
  <si>
    <t>1.c</t>
  </si>
  <si>
    <t>Pour une commande supérieure à 150 000 € HT hors installation de chantier</t>
  </si>
  <si>
    <t>Plus value au prix d'installation de chantier pour intervention en urgence</t>
  </si>
  <si>
    <t>Ce prix rémunère forfaitairement pour les travaux des ouvrages du lot considéré la plus-value à apporter au prix n° 2 d'installation de chantier, en cas d'intervention en urgence de l'entreprise demandée par le maître d'œuvre, conformément à l'article 4.4 du CCAP.</t>
  </si>
  <si>
    <t>2.a</t>
  </si>
  <si>
    <t>2.b</t>
  </si>
  <si>
    <t>2.c</t>
  </si>
  <si>
    <t>3.a</t>
  </si>
  <si>
    <t>Le forfait journalier</t>
  </si>
  <si>
    <t>3.b</t>
  </si>
  <si>
    <t>Mise en place et retrait de batardeaux VNF</t>
  </si>
  <si>
    <r>
      <t xml:space="preserve">Ce prix rémunère à l'unité la mise en place et retrait d'un ensemble d'éléments de batardeaux (métalliques ou mixtes bois/métal et amont ou aval) mis à disposition par le maître d'ouvrage après constat contradictoire de leur état avant et après toute opération, pour constituer un barrage étanche afin d'isoler un ouvrage avant sa vidange.
</t>
    </r>
    <r>
      <rPr>
        <sz val="11"/>
        <rFont val="Liberation Sans"/>
        <family val="2"/>
      </rPr>
      <t xml:space="preserve">VNF ne fournit que les poutrelles à batardeau, tous les moyens d'étanchéité (nettoyage des rainures, mousse, bâches) sont à la charge de l'entreprise. L'entreprise doit garantir l'étanchéité du batardeau.
</t>
    </r>
    <r>
      <rPr>
        <sz val="11"/>
        <rFont val="Arial"/>
        <family val="2"/>
      </rPr>
      <t xml:space="preserve">
Il comprend notamment :
</t>
    </r>
    <r>
      <rPr>
        <sz val="11"/>
        <rFont val="Liberation Sans"/>
        <family val="2"/>
      </rPr>
      <t xml:space="preserve">- le chargement, le transport depuis un lieu de stockage défini par le maître d'ouvrage situé dans un rayon maximum de 100 km du lieu des travaux,
- le déchargement des éléments,
- le nettoyage des rainures à batardeau et la mise en place des éléments dans les rainures prévues à cet effet ainsi que toutes sujétions utiles pour obtenir une parfaite étanchéité,
- les contrôles par plongeur ou par relevés bathymétriques avant et après la pose du batardeau (chômage),
- l’assistance par plongeur pour le guidage, l’étanchéité et le retrait du (des) batardeaux,
- leur démontage et leur retour au lieu de stockage.
</t>
    </r>
    <r>
      <rPr>
        <sz val="11"/>
        <rFont val="Arial"/>
        <family val="2"/>
      </rPr>
      <t xml:space="preserve">
</t>
    </r>
    <r>
      <rPr>
        <sz val="11"/>
        <rFont val="Liberation Sans"/>
        <family val="2"/>
      </rPr>
      <t>La mise à sec de la zone de travail et l'évacuation des eaux résiduelles sont rémunérées au prix n° 8</t>
    </r>
  </si>
  <si>
    <t>4.a</t>
  </si>
  <si>
    <t>Pour un batardeau accessible</t>
  </si>
  <si>
    <t>L'unité </t>
  </si>
  <si>
    <t>Pour un batardeau avec réseaux ou ouvrage à l'aplomb</t>
  </si>
  <si>
    <t>Réalisation et pose de batardeaux en bief</t>
  </si>
  <si>
    <r>
      <rPr>
        <sz val="11"/>
        <rFont val="Liberation Sans"/>
        <family val="2"/>
      </rPr>
      <t xml:space="preserve">Ce prix rémunère au mètre carré de projection verticale, la réalisation d'un batardeau étanche en bief, permettant le maintien de la hauteur d'eau définie par le maître d’œuvre pour les travaux (de l’ordre de 2,50m de hauteur d’eau), suivant les prescriptions du CCTP.
</t>
    </r>
    <r>
      <rPr>
        <sz val="11"/>
        <rFont val="Arial"/>
        <family val="2"/>
      </rPr>
      <t xml:space="preserve">
</t>
    </r>
    <r>
      <rPr>
        <sz val="11"/>
        <rFont val="Liberation Sans"/>
        <family val="2"/>
      </rPr>
      <t xml:space="preserve">Il comprend notamment:
- les études de dimensionnement de l'ouvrage, en tenant compte de l'état du génie-civil support,
- la préparation de son assise,
- la fourniture, l'amenée, la mise en œuvre des différents moyens nécessaires à la réalisation de l'ouvrage et à son étanchéité optimale,
- toutes les sujétions liées à la gestion et à l’étanchéification complémentaire éventuelle,
- la surveillance et la maintenance du batardeau pendant toute la durée du chantier,
- le démontage et l'évacuation de l’ensemble constituant le batardeau,
- la remise en état de l'étanchéité du canal et du DPF à l'initial,
- les contrôles par plongeur ou par relevés bathymétriques avant et après la pose du batardeau,
- l’assistance par plongeur pour le guidage, l’étanchéité et le retrait du (des) batardeaux.
</t>
    </r>
    <r>
      <rPr>
        <sz val="11"/>
        <rFont val="Arial"/>
        <family val="2"/>
      </rPr>
      <t xml:space="preserve">
</t>
    </r>
    <r>
      <rPr>
        <sz val="11"/>
        <rFont val="Liberation Sans"/>
        <family val="2"/>
      </rPr>
      <t xml:space="preserve">La mise à sec et maintien à sec de la zone de travail et l'évacuation des eaux résiduelles sont rémunérées aux prix n° 7 et 8.
</t>
    </r>
    <r>
      <rPr>
        <sz val="11"/>
        <rFont val="Arial"/>
        <family val="2"/>
      </rPr>
      <t xml:space="preserve">
</t>
    </r>
    <r>
      <rPr>
        <sz val="11"/>
        <rFont val="Liberation Sans"/>
        <family val="2"/>
      </rPr>
      <t>Ce prix s’applique ainsi :
- amenée du matériel : 20 %
- après constatation de l’efficacité optimale du batardeau : 50 %
- repli et évacuation des matériaux : 30 %</t>
    </r>
  </si>
  <si>
    <t>5.a</t>
  </si>
  <si>
    <t>Le M²</t>
  </si>
  <si>
    <t>Réalisation et pose de batardeaux en applique</t>
  </si>
  <si>
    <r>
      <rPr>
        <sz val="11"/>
        <rFont val="Liberation Sans"/>
        <family val="2"/>
      </rPr>
      <t xml:space="preserve">Ce prix rémunère au mètre carré de projection verticale, la réalisation et la pose d'un batardeau permettant de travailler en toute sécurité et hors d'eau pendant les travaux nécessaires à la restauration ou à la création de rainures à batardeaux, tout en maintenant la hauteur d'eau définie par le maître d’ouvrage dans le bief amont ou aval (de l’ordre de 2,50m), suivant les prescriptions du CCTP.
</t>
    </r>
    <r>
      <rPr>
        <sz val="11"/>
        <rFont val="Arial"/>
        <family val="2"/>
      </rPr>
      <t xml:space="preserve">
</t>
    </r>
    <r>
      <rPr>
        <sz val="11"/>
        <rFont val="Liberation Sans"/>
        <family val="2"/>
      </rPr>
      <t xml:space="preserve">Il comprend notamment:
- les études de dimensionnement et de stabilité de l'ouvrage (batardeau et génie civil support),
- la fabrication d'un batardeau mécano-soudé muni d’un système de vannage, y compris la protection anti-corrosion Im2 et les accessoires de levage,
- le transport, la pose en appui sur l'écluse au niveau des musoirs du batardeau et son maintien en pression sur l'ouvrage afin de garantir sa stabilité et son étanchéité optimale,
- toutes les sujétions liées à la gestion et à l’étanchéification complémentaire éventuelle,
- la surveillance et la maintenance du batardeau pendant toute la durée du chantier,
- les contrôles par plongeur ou par relevés bathymétriques avant et après la pose du batardeau,
- l’assistance par plongeur pour le guidage, l’étanchéité et le retrait du (des) batardeaux,
- le retrait du batardeau en fin de chantier.
</t>
    </r>
    <r>
      <rPr>
        <sz val="11"/>
        <rFont val="Arial"/>
        <family val="2"/>
      </rPr>
      <t xml:space="preserve">
</t>
    </r>
    <r>
      <rPr>
        <sz val="11"/>
        <rFont val="Liberation Sans"/>
        <family val="2"/>
      </rPr>
      <t xml:space="preserve">La mise à sec et maintien à sec de la zone de travail et l'évacuation des eaux résiduelles sont rémunérées aux prix n° 7 et 8.
</t>
    </r>
    <r>
      <rPr>
        <sz val="11"/>
        <rFont val="Arial"/>
        <family val="2"/>
      </rPr>
      <t xml:space="preserve">
</t>
    </r>
    <r>
      <rPr>
        <sz val="11"/>
        <rFont val="Liberation Sans"/>
        <family val="2"/>
      </rPr>
      <t>Ce prix s’applique ainsi :
- amenée du matériel : 20 %
- après constatation de l’efficacité optimale du batardeau : 50 %
- repli et évacuation du matériel : 30 %</t>
    </r>
  </si>
  <si>
    <t>6.a</t>
  </si>
  <si>
    <t>Mise à sec d’un ouvrage</t>
  </si>
  <si>
    <t>Ce prix rémunère au forfait, la mise à sec d’un ouvrage suivant 3 prix correspondant à différents volumes de pompage (écluse, déversoir, …)
Il comprend notamment :
- la mise en place du matériel nécessaire à la mise à sec : pompes, tuyaux, …
- les frais de carburant et de personnel,
- le repli du chantier en fin de mise à sec,
- la protection du matériel,
- le nettoyage du matériel.</t>
  </si>
  <si>
    <t>7.a</t>
  </si>
  <si>
    <r>
      <t xml:space="preserve">Ouvrage volume </t>
    </r>
    <r>
      <rPr>
        <sz val="11"/>
        <rFont val="Arial"/>
        <family val="2"/>
      </rPr>
      <t xml:space="preserve">≤ </t>
    </r>
    <r>
      <rPr>
        <b/>
        <sz val="12"/>
        <rFont val="Arial"/>
        <family val="2"/>
      </rPr>
      <t>500 m³</t>
    </r>
  </si>
  <si>
    <t>7.b</t>
  </si>
  <si>
    <t>Ouvrage volume compris entre 500 et 1000 m³</t>
  </si>
  <si>
    <t>7.c</t>
  </si>
  <si>
    <t>Ouvrage volume compris entre 1000 et 1500 m³</t>
  </si>
  <si>
    <t>Maintien à sec</t>
  </si>
  <si>
    <t>Ce prix rémunère au forfait journalier de pompage, tous les épuisements nécessaires pendant toute la durée du chantier.
Il comprend notamment :
- l’amenée l’installation et le repliement des pompes,
- les accessoires, le dispositif de comptage horaire et le branchement électrique nécessaire au fonctionnement des pompes,
- le puisard de pompage,
- la fourniture et mise en place de tuyaux d'évacuation,
- la fourniture de l'énergie selon le choix du maître d’ouvrage
- la maintenance des matériels utilisés,
- la tenue du registre de pompage,
- la mise en place d'un dispositif d'alerte en cas de panne ou coupure électrique,
- le gardiennage de nuit des dispositifs de pompage afin d'éviter tout vandalisme.
Ce prix est fonction de la durée de pompage en jours effectivement réalisée.
Les épuisements résiduels sont compris dans le prix d'installation de chantier.</t>
  </si>
  <si>
    <t>8.a</t>
  </si>
  <si>
    <r>
      <t xml:space="preserve">Pompe </t>
    </r>
    <r>
      <rPr>
        <sz val="11"/>
        <rFont val="Arial"/>
        <family val="2"/>
      </rPr>
      <t>≤ 5</t>
    </r>
    <r>
      <rPr>
        <b/>
        <sz val="12"/>
        <rFont val="Arial"/>
        <family val="2"/>
      </rPr>
      <t>0m³/h</t>
    </r>
  </si>
  <si>
    <r>
      <t xml:space="preserve">Pompe </t>
    </r>
    <r>
      <rPr>
        <sz val="11"/>
        <rFont val="Arial"/>
        <family val="2"/>
      </rPr>
      <t xml:space="preserve">≤ </t>
    </r>
    <r>
      <rPr>
        <b/>
        <sz val="12"/>
        <rFont val="Arial"/>
        <family val="2"/>
      </rPr>
      <t>80m³/h</t>
    </r>
  </si>
  <si>
    <r>
      <t xml:space="preserve">Pompe </t>
    </r>
    <r>
      <rPr>
        <sz val="11"/>
        <rFont val="Arial"/>
        <family val="2"/>
      </rPr>
      <t xml:space="preserve">≤ </t>
    </r>
    <r>
      <rPr>
        <b/>
        <sz val="12"/>
        <rFont val="Arial"/>
        <family val="2"/>
      </rPr>
      <t>100 m³/h</t>
    </r>
  </si>
  <si>
    <t>Pompe entre 101 et 200 m³/h</t>
  </si>
  <si>
    <t>Installation d'échafaudages ou de moyens d'accès</t>
  </si>
  <si>
    <r>
      <rPr>
        <sz val="11"/>
        <rFont val="Liberation Sans"/>
        <family val="2"/>
      </rPr>
      <t xml:space="preserve">Ce prix rémunère au mètre carré échafaudé (surface résultant de la hauteur multipliée par la longueur), la fourniture et la mise en place d'échafaudages pour réalisation des travaux dans les ouvrages, pour des hauteurs maximales de 9.00 mètres, selon les prescriptions du CCTP.
</t>
    </r>
    <r>
      <rPr>
        <sz val="11"/>
        <rFont val="Arial"/>
        <family val="2"/>
      </rPr>
      <t xml:space="preserve">Les échafaudages peuvent-être fixes ou mobiles, montés sur pieds, suspendus ou sur consoles. </t>
    </r>
    <r>
      <rPr>
        <sz val="11"/>
        <rFont val="Liberation Sans"/>
        <family val="2"/>
      </rPr>
      <t xml:space="preserve">Les moyens d'accès sont des tours escaliers, des passerelles ou des escaliers à simple volée.
</t>
    </r>
    <r>
      <rPr>
        <sz val="11"/>
        <rFont val="Arial"/>
        <family val="2"/>
      </rPr>
      <t xml:space="preserve">
</t>
    </r>
    <r>
      <rPr>
        <sz val="11"/>
        <rFont val="Liberation Sans"/>
        <family val="2"/>
      </rPr>
      <t>Il comprend notamment :
- l'amenée à pied d’œuvre des éléments,
- la présence sur le site de montage d'un travailleur formé au montage des échafaudages,
- le contrôle de la portance du sol d'appui des pieds ou de l'état des maçonneries supportant les ancrages de fixation des consoles support ou servant à la fixation de l'échafaudage,
- le calcul de dimensionnement et de résistance des ancrages utilisés,
- le montage des éléments le constituant,
- la vérification du montage par un travailleur formé au contrôle des échafaudages pendant toute la durée du chantier,
- le maintien en place en assurant le strict respect des règles de sécurité,
- le démontage des échafaudages en fin de chantier,
- le transport entre les différents chantiers,
- le repliement en fin de travaux.</t>
    </r>
  </si>
  <si>
    <t>9.a</t>
  </si>
  <si>
    <t>Avec un échafaudage sur pieds</t>
  </si>
  <si>
    <t>Avec un échafaudage roulant</t>
  </si>
  <si>
    <t>Avec un échafaudage sur consoles</t>
  </si>
  <si>
    <t>Avec une tour escalier</t>
  </si>
  <si>
    <t>Le ML</t>
  </si>
  <si>
    <t>Escalier à simple volée</t>
  </si>
  <si>
    <t>Passerelle de franchissement</t>
  </si>
  <si>
    <t>Avec une nacelle (La demi-journée de 4 heures)</t>
  </si>
  <si>
    <t>Avec une nacelle (La journée de 8 heures)</t>
  </si>
  <si>
    <t>Avec nacelle négative (La demi-journée de 4 heures)</t>
  </si>
  <si>
    <t>Avec nacelle négative (La journée de 8 heures)</t>
  </si>
  <si>
    <t>Préparation du chantier d’injections</t>
  </si>
  <si>
    <r>
      <rPr>
        <sz val="11"/>
        <rFont val="Liberation Sans"/>
        <family val="2"/>
      </rPr>
      <t xml:space="preserve">Ce prix rémunère au forfait, les études générales déterminant la longueur et l'implantation des forages et l'installation des matériels pour la réalisation des forages et des injections à faible pression dans les maçonneries d'ouvrages tels que définis dans le CCTP.
</t>
    </r>
    <r>
      <rPr>
        <sz val="11"/>
        <rFont val="Arial"/>
        <family val="2"/>
      </rPr>
      <t xml:space="preserve">
</t>
    </r>
    <r>
      <rPr>
        <sz val="11"/>
        <rFont val="Liberation Sans"/>
        <family val="2"/>
      </rPr>
      <t xml:space="preserve">Il comprend notamment :
- les études de formulation et d'épreuves de convenance pour l'agrément de la composition des produits et des installations,
- le passage d’un géoradar avant et après travaux pour </t>
    </r>
    <r>
      <rPr>
        <sz val="11"/>
        <rFont val="Arial"/>
        <family val="2"/>
      </rPr>
      <t xml:space="preserve">évaluer les vides à traiter et l’efficacité du traitement réalisé,
</t>
    </r>
    <r>
      <rPr>
        <sz val="11"/>
        <rFont val="Liberation Sans"/>
        <family val="2"/>
      </rPr>
      <t>- les dispositifs de sécurité et de protection environnementale,
- l'amenée et les déplacements de l'atelier de forage et de la centrale d'injection sur l'ouvrage,
- l'ensemble des appareils de mesure d'enregistrement et de contrôle munis d'un limiteur de pression,
- le repliement de tous les matériels et la remise en état des lieux,
- l'immobilisation du chantier de forage ou d'injection.</t>
    </r>
  </si>
  <si>
    <t>10.a</t>
  </si>
  <si>
    <t>Forage des trous d'injection</t>
  </si>
  <si>
    <r>
      <rPr>
        <sz val="11"/>
        <rFont val="Liberation Sans"/>
        <family val="2"/>
      </rPr>
      <t xml:space="preserve">Ce prix rémunère au mètre linéaire, les forages, dans les maçonneries, bétons et remblais de remplissage contigus de toute nature, des trous d'injection d'un diamètre de 30 mm, pour injections de coulis selon les prescriptions du CCTP.
</t>
    </r>
    <r>
      <rPr>
        <sz val="11"/>
        <rFont val="Arial"/>
        <family val="2"/>
      </rPr>
      <t xml:space="preserve">
</t>
    </r>
    <r>
      <rPr>
        <sz val="11"/>
        <rFont val="Liberation Sans"/>
        <family val="2"/>
      </rPr>
      <t>Il comprend notamment :
- la mise en station de la foreuse au droit de chaque forage y compris les déplacements entre les différents sites,
- le forage en rotation ou en rotopercussion pour la mise en place des tubes d'injection, toutes sujétions comprises,
- la mise en place d'un tubage provisoire nécessaire à la tenue des parois du forage ainsi que les sujétions liées à l'enlèvement du tube au fur et à mesure de l'injection,
- la fourniture et la pose des têtes d'injection.</t>
    </r>
  </si>
  <si>
    <t>11.a</t>
  </si>
  <si>
    <t>Forage hors d'eau</t>
  </si>
  <si>
    <t>11.b</t>
  </si>
  <si>
    <t>Forage en d'eau</t>
  </si>
  <si>
    <t>Fourniture et mise en œuvre de produits d'injections</t>
  </si>
  <si>
    <r>
      <rPr>
        <sz val="11"/>
        <rFont val="Liberation Sans"/>
        <family val="2"/>
      </rPr>
      <t xml:space="preserve">Ce prix rémunère, au mètre cube, la fourniture, la confection et la mise en œuvre du produit d'injection.
</t>
    </r>
    <r>
      <rPr>
        <sz val="11"/>
        <rFont val="Arial"/>
        <family val="2"/>
      </rPr>
      <t xml:space="preserve">
</t>
    </r>
    <r>
      <rPr>
        <sz val="11"/>
        <rFont val="Liberation Sans"/>
        <family val="2"/>
      </rPr>
      <t xml:space="preserve">Il comprend notamment :
- la fourniture à pied d'œuvre et le stockage de l'eau, du ciment, ainsi que tous les ingrédients utiles pour la confection du coulis, bentonite pour injections de sol,
- les frais de fonctionnement des matériels d'injection,
- le nettoyage des excédents d'injection.
</t>
    </r>
    <r>
      <rPr>
        <sz val="11"/>
        <rFont val="Arial"/>
        <family val="2"/>
      </rPr>
      <t xml:space="preserve">
</t>
    </r>
    <r>
      <rPr>
        <sz val="11"/>
        <rFont val="Liberation Sans"/>
        <family val="2"/>
      </rPr>
      <t>Ce prix s'applique à la quantité de matière réellement mise en œuvre, il est décomposé en trois catégories, à savoir le prix d'injection de coulis de ciment intramaçonnerie, le prix d'injection de coulis bentonitique pour les sols et le prix d'injection de résine.</t>
    </r>
  </si>
  <si>
    <t>12.a</t>
  </si>
  <si>
    <t>Pour injection de coulis de ciment intramaçonnerie</t>
  </si>
  <si>
    <t>Le M3</t>
  </si>
  <si>
    <t>12.b</t>
  </si>
  <si>
    <t>Pour injection de coulis bentonitique</t>
  </si>
  <si>
    <t>Pour injection de résine</t>
  </si>
  <si>
    <t>Dépose et repose de pierres de couronnement</t>
  </si>
  <si>
    <r>
      <rPr>
        <sz val="11"/>
        <rFont val="Liberation Sans"/>
        <family val="2"/>
      </rPr>
      <t xml:space="preserve">Ce prix rémunère au mètre linéaire, la dépose soignée et la repose de pierres de couronnement existantes ou de pierres nouvelles fournies par l’entreprise.
</t>
    </r>
    <r>
      <rPr>
        <sz val="11"/>
        <rFont val="Arial"/>
        <family val="2"/>
      </rPr>
      <t xml:space="preserve">
</t>
    </r>
    <r>
      <rPr>
        <sz val="11"/>
        <rFont val="Liberation Sans"/>
        <family val="2"/>
      </rPr>
      <t>Il comprend notamment :
- la dépose soignée des pierres formant le couronnement de l'ouvrage,
- le repérage des éléments démontés,
- la mise en stock sur le site des travaux,
- le nettoyage et le grattage des anciens mortiers,
- le piquage des assises conservées et l'évacuation des déblais,
- le lavage de l’arase de la maçonnerie,
- la fourniture et la mise en œuvre d'un lit de pose en mortier de ciment de nature adaptée aux travaux,
- la repose des pierres et leur rejointoiement.</t>
    </r>
  </si>
  <si>
    <t>13.a</t>
  </si>
  <si>
    <t>La dépose du couronnement  et la repose des pierres fournies par VNF</t>
  </si>
  <si>
    <t>13.b</t>
  </si>
  <si>
    <t>La dépose du couronnement et la pose de pierres neuves fournies par l’entreprise</t>
  </si>
  <si>
    <t>Démolition de maçonnerie</t>
  </si>
  <si>
    <r>
      <rPr>
        <sz val="11"/>
        <rFont val="Liberation Sans"/>
        <family val="2"/>
      </rPr>
      <t xml:space="preserve">Ce prix rémunère au mètre cube, la démolition de construction ou de maçonneries (hors démolition faite à la fraise) selon les prescriptions du CCTP.
</t>
    </r>
    <r>
      <rPr>
        <sz val="11"/>
        <rFont val="Arial"/>
        <family val="2"/>
      </rPr>
      <t xml:space="preserve">
</t>
    </r>
    <r>
      <rPr>
        <sz val="11"/>
        <rFont val="Liberation Sans"/>
        <family val="2"/>
      </rPr>
      <t>Il comprend notamment :
- la dépose d'accessoires si nécessaire,
- le démontage des éléments de maçonnerie récupérables,
- l'élimination par action mécanique de toutes les parties friables ou désolidarisées,
- le lavage des anciennes maçonneries au nettoyeur haute pression,
- l’évacuation des déchets dans une décharge proposée par l’entreprise et agréée par le Maître d'œuvre.</t>
    </r>
  </si>
  <si>
    <t>14.a</t>
  </si>
  <si>
    <t>Maçonnerie ordinaire ou béton non armé</t>
  </si>
  <si>
    <t>Maçonnerie de béton armé</t>
  </si>
  <si>
    <t>Sciage soigné de maçonnerie</t>
  </si>
  <si>
    <r>
      <rPr>
        <sz val="11"/>
        <rFont val="Liberation Sans"/>
        <family val="2"/>
      </rPr>
      <t xml:space="preserve">Ce prix rémunère, au mètre linéaire, le sciage soigné préalable à la démolition des maçonneries.
</t>
    </r>
    <r>
      <rPr>
        <sz val="11"/>
        <rFont val="Arial"/>
        <family val="2"/>
      </rPr>
      <t xml:space="preserve">
Il comprend notamment :
- l'amenée du matériel nécessaire,
- le sciage soigné précis des parties de maçonnerie à démolir.</t>
    </r>
  </si>
  <si>
    <t>15.a</t>
  </si>
  <si>
    <t>Pour un sciage d'épaisseur inférieure ou égale à 10cm</t>
  </si>
  <si>
    <t>Pour un sciage d'épaisseur supérieure à 10cm</t>
  </si>
  <si>
    <t>Nettoyage des maçonneries</t>
  </si>
  <si>
    <r>
      <rPr>
        <sz val="11"/>
        <rFont val="Liberation Sans"/>
        <family val="2"/>
      </rPr>
      <t xml:space="preserve">Ce prix rémunère au mètre carré les opérations de nettoyage au jet à haute pression limité à 150 bars des différentes parties de maçonneries d'un ouvrage.
</t>
    </r>
    <r>
      <rPr>
        <sz val="11"/>
        <rFont val="Arial"/>
        <family val="2"/>
      </rPr>
      <t xml:space="preserve">
</t>
    </r>
    <r>
      <rPr>
        <sz val="11"/>
        <rFont val="Liberation Sans"/>
        <family val="2"/>
      </rPr>
      <t xml:space="preserve">Ce prix comprend :
</t>
    </r>
    <r>
      <rPr>
        <sz val="11"/>
        <rFont val="Arial"/>
        <family val="2"/>
      </rPr>
      <t>- l'amenée et le repli d'un matériel adapté,
- le lavage des maçonneries par l'utilisation d'un jet à haute pression,
- l'enlèvement de toute végétation incrustée entre les pierres des parties de maçonnerie concernées,
- le nettoyage des abords, suite à cette opération,
- la fourniture de l'énergie et la maintenance du matériel utilisé.</t>
    </r>
  </si>
  <si>
    <t>16.a</t>
  </si>
  <si>
    <t>Le M2</t>
  </si>
  <si>
    <t>Piquage de la maçonnerie</t>
  </si>
  <si>
    <r>
      <rPr>
        <sz val="11"/>
        <rFont val="Liberation Sans"/>
        <family val="2"/>
      </rPr>
      <t xml:space="preserve">Ce prix rémunère au mètre carré les opérations de piquage des maçonneries dégradées.
</t>
    </r>
    <r>
      <rPr>
        <sz val="11"/>
        <rFont val="Arial"/>
        <family val="2"/>
      </rPr>
      <t xml:space="preserve">
</t>
    </r>
    <r>
      <rPr>
        <sz val="11"/>
        <rFont val="Liberation Sans"/>
        <family val="2"/>
      </rPr>
      <t xml:space="preserve">Il comprend notamment :
- le piquage à l'aide d'un outillage portatif électrique ou à air comprimé, pour atteindre les maçonneries saines et la préparation des surfaces,
</t>
    </r>
    <r>
      <rPr>
        <sz val="11"/>
        <rFont val="Arial"/>
        <family val="2"/>
      </rPr>
      <t xml:space="preserve">- la démolition des enduits existants le cas échéant,
</t>
    </r>
    <r>
      <rPr>
        <sz val="11"/>
        <rFont val="Liberation Sans"/>
        <family val="2"/>
      </rPr>
      <t>- le creusement des joints sur 5 cm de profondeur ainsi que la pose des cales et de l'étaiement provisoire pour le maintien des pierres de parement si nécessaire,
- l'évacuation dans une décharge proposée par l'entreprise et agréée par le Maître d’œuvre,
- le lavage des anciennes maçonneries au nettoyeur haute pression.</t>
    </r>
  </si>
  <si>
    <t>17.a</t>
  </si>
  <si>
    <t>Dévégétalisation de la maçonnerie</t>
  </si>
  <si>
    <r>
      <rPr>
        <sz val="11"/>
        <rFont val="Liberation Sans"/>
        <family val="2"/>
      </rPr>
      <t xml:space="preserve">Ce prix rémunère au mètre carré les opérations d'enlèvement des plantes ligneuses dispersées sur la surface des maçonneries qui ne partent pas par le lavage au laveur haute pression. L’utilisation de produit phytosanitaire est formellement interdite.
</t>
    </r>
    <r>
      <rPr>
        <sz val="11"/>
        <rFont val="Arial"/>
        <family val="2"/>
      </rPr>
      <t xml:space="preserve">
</t>
    </r>
    <r>
      <rPr>
        <sz val="11"/>
        <rFont val="Liberation Sans"/>
        <family val="2"/>
      </rPr>
      <t xml:space="preserve">Il comprend notamment :
</t>
    </r>
    <r>
      <rPr>
        <sz val="11"/>
        <rFont val="Arial"/>
        <family val="2"/>
      </rPr>
      <t>- l'élimination de toutes végétations incrustées entre les pierres des parties d'ouvrages concernées,
- le tri, le chargement et le transport en décharge des produits issus de cette opération.</t>
    </r>
  </si>
  <si>
    <t>18.a</t>
  </si>
  <si>
    <t>Fourniture et pose de pierre de taille</t>
  </si>
  <si>
    <r>
      <rPr>
        <sz val="11"/>
        <rFont val="Liberation Sans"/>
        <family val="2"/>
      </rPr>
      <t xml:space="preserve">Ce prix rémunère au mètre cube réalisé la fourniture et la pose de pierre de taille pour la reconstitution de chaîne d'angle ou de parements en maçonnerie.
</t>
    </r>
    <r>
      <rPr>
        <sz val="11"/>
        <rFont val="Arial"/>
        <family val="2"/>
      </rPr>
      <t xml:space="preserve">
Il comprend notamment :
- la fourniture de pierres non gélives, de dimensions et de qualités semblables à l'existant,
- la taille sur le chantier si nécessaire,
- la fourniture et la pose de mortier de pose, de formulation adaptée aux contraintes de la maçonnerie,
- la réalisation soignée des chaînes d'angles ou des parements et le remplissage des vides.
Ce prix ne comprend pas le rejointoiement.</t>
    </r>
  </si>
  <si>
    <t>19.a</t>
  </si>
  <si>
    <t>Reconstruction de maçonnerie en pierre</t>
  </si>
  <si>
    <r>
      <rPr>
        <sz val="11"/>
        <rFont val="Liberation Sans"/>
        <family val="2"/>
      </rPr>
      <t xml:space="preserve">Ce prix rémunère au mètre cube réalisé la reconstruction d'ouvrage en pierres maçonnées.
</t>
    </r>
    <r>
      <rPr>
        <sz val="11"/>
        <rFont val="Arial"/>
        <family val="2"/>
      </rPr>
      <t xml:space="preserve">
Il comprend notamment :
- la reprise des pierres mises à disposition par le maître d'ouvrage et leur transport situé dans un rayon de 10 km,
- le nettoyage des pierres,
- la fourniture et la pose de mortier de ciment de nature adaptée aux travaux,
- la réalisation soignée des parements et le remplissage des vides.
Ce prix ne comprend pas le rejointoiement.</t>
    </r>
  </si>
  <si>
    <t>20.a</t>
  </si>
  <si>
    <t>Ragréage de maçonnerie altérée</t>
  </si>
  <si>
    <r>
      <rPr>
        <sz val="11"/>
        <rFont val="Liberation Sans"/>
        <family val="2"/>
      </rPr>
      <t xml:space="preserve">Ce prix rémunère au mètre carré, la reconstitution des pierres de parement par utilisation d'un mortier de ragréage.
</t>
    </r>
    <r>
      <rPr>
        <sz val="11"/>
        <rFont val="Arial"/>
        <family val="2"/>
      </rPr>
      <t xml:space="preserve">
Il comprend notamment :
- l'amenée et le repli du matériel adapté,
- la fourniture et la mise en </t>
    </r>
    <r>
      <rPr>
        <sz val="11"/>
        <rFont val="Liberation Sans"/>
        <family val="2"/>
      </rPr>
      <t>œuvre</t>
    </r>
    <r>
      <rPr>
        <sz val="11"/>
        <rFont val="Arial"/>
        <family val="2"/>
      </rPr>
      <t xml:space="preserve"> de mortier de ragréage de maçonnerie, dosé à 400 kg/m3, mis en place par voie mécanique avec appareil à petit débit,
- le lissage du parement, l'enlèvement et l'évacuation du mortier et des bavures sur les maçonneries adjacentes.
Ce prix est décomposé en deux selon l'épaisseur de mortier mise en œuvre :</t>
    </r>
  </si>
  <si>
    <t>21.a</t>
  </si>
  <si>
    <r>
      <rPr>
        <b/>
        <sz val="11"/>
        <rFont val="Liberation Sans"/>
        <family val="2"/>
      </rPr>
      <t>Épaisseur inférieure ou égale à 2cm</t>
    </r>
  </si>
  <si>
    <r>
      <rPr>
        <b/>
        <sz val="11"/>
        <rFont val="Liberation Sans"/>
        <family val="2"/>
      </rPr>
      <t>Épaisseur supérieure à 2cm</t>
    </r>
  </si>
  <si>
    <t>Réalisation de joints de maçonnerie</t>
  </si>
  <si>
    <r>
      <rPr>
        <sz val="11"/>
        <rFont val="Liberation Sans"/>
        <family val="2"/>
      </rPr>
      <t xml:space="preserve">Ce prix rémunère au mètre linéaire, la réalisation de joints des maçonneries des ouvrages, selon les prescriptions du CCTP.
</t>
    </r>
    <r>
      <rPr>
        <sz val="11"/>
        <rFont val="Arial"/>
        <family val="2"/>
      </rPr>
      <t xml:space="preserve">
Il comprend notamment :
- l'amenée et le repli du matériel adapté,
- la fourniture et la mise en œuvre de mortier projeté par voie sèche ou humide de ciment de nature adaptée aux travaux, dosé à 400 kg/m3 avec appareil à petit débit,
- le lissage des joints au fer, l'enlèvement et l'évacuation du mortier et des bavures sur les maçonneries
La préparation des supports est rémunérée dans le cadre des prix Piquage des maçonneries et Nettoyage des maçonneries.</t>
    </r>
  </si>
  <si>
    <t>22.a</t>
  </si>
  <si>
    <t>Réfection de joint</t>
  </si>
  <si>
    <r>
      <rPr>
        <sz val="11"/>
        <rFont val="Liberation Sans"/>
        <family val="2"/>
      </rPr>
      <t xml:space="preserve">Ce prix rémunère au mètre linéaire, la réfection de joints existants sur les maçonneries des ouvrages, selon les prescriptions du CCTP.
</t>
    </r>
    <r>
      <rPr>
        <sz val="11"/>
        <rFont val="Arial"/>
        <family val="2"/>
      </rPr>
      <t xml:space="preserve">
Il comprend notamment :
- l'amenée et le repli du matériel adapté,
- le creusement des joints sur 5 cm de profondeur,
- la pose de cales ou l'étaiement provisoire si nécessaire pour le maintien des pierres,
- le lavage de la maçonnerie,
- la fourniture et la mise en œuvre de mortier projeté par voie sèche ou humide de ciment de nature adaptée aux travaux, dosé à 400 kg/m3 avec appareil à petit débit,
- le lissage des joints au fer, l'enlèvement et l'évacuation du mortier et des bavures sur les maçonneries.</t>
    </r>
  </si>
  <si>
    <t>23.a</t>
  </si>
  <si>
    <t>Enduit traditionnel</t>
  </si>
  <si>
    <t>Ce prix rémunère au mètre carré, la réalisation d'un enduit traditionnel sur un ouvrage, selon les prescriptions du CCTP.
Il comprend notamment :
- toutes sujétions de protection du chantier,
- le lavage et l'humidification du support,
- l'amenée et le repli du matériel,
- la fourniture et la mise en œuvre d'une première couche de mortier projeté, dosé à 500 kg/m3, y compris résine d'accrochage,
- la fourniture et la mise en œuvre d'une deuxième couche de mortier projeté, formant corps de l'enduit, dosé à 375 kg/m3,
- la fourniture et la mise en œuvre d'une troisième couche pour la finition, dosé à 350 kg/m3
- le traitement de la surface finition taloché fin,
- l'évacuation des gravats,
- le nettoyage et le repli du chantier,
- la remise en état des lieux.</t>
  </si>
  <si>
    <t>24.a</t>
  </si>
  <si>
    <t>Réalisation de rainures</t>
  </si>
  <si>
    <r>
      <t xml:space="preserve">Ce prix rémunère, au mètre cube, la réalisation de rainures dans un ouvrage, suivant les prescriptions du CCTP. Les quantités mesurées sont le volume de béton mis en œuvre nécessaire à la reconstitution des rainures suivant les plans BPE et mesurées contradictoirement entre le </t>
    </r>
    <r>
      <rPr>
        <sz val="11"/>
        <rFont val="Liberation Sans"/>
        <family val="2"/>
      </rPr>
      <t>maître</t>
    </r>
    <r>
      <rPr>
        <sz val="11"/>
        <rFont val="Arial"/>
        <family val="2"/>
      </rPr>
      <t xml:space="preserve"> </t>
    </r>
    <r>
      <rPr>
        <sz val="11"/>
        <rFont val="Liberation Sans"/>
        <family val="2"/>
      </rPr>
      <t>d’œuvre</t>
    </r>
    <r>
      <rPr>
        <sz val="11"/>
        <rFont val="Arial"/>
        <family val="2"/>
      </rPr>
      <t xml:space="preserve"> et le titulaire.
Il comprend notamment :
- le sciage et la démolition dans la maçonnerie des ouvrages nécessaires pour réaliser la prestation aux dimensions définies par le </t>
    </r>
    <r>
      <rPr>
        <sz val="11"/>
        <rFont val="Liberation Sans"/>
        <family val="2"/>
      </rPr>
      <t>maître</t>
    </r>
    <r>
      <rPr>
        <sz val="11"/>
        <rFont val="Arial"/>
        <family val="2"/>
      </rPr>
      <t xml:space="preserve"> </t>
    </r>
    <r>
      <rPr>
        <sz val="11"/>
        <rFont val="Liberation Sans"/>
        <family val="2"/>
      </rPr>
      <t>d’œuvre</t>
    </r>
    <r>
      <rPr>
        <sz val="11"/>
        <rFont val="Arial"/>
        <family val="2"/>
      </rPr>
      <t>,
- le nettoyage au jet d'eau sous pression de la partie impactée par la démolition complété si nécessaire par une action mécanique pour éliminer toutes les parties friables ou désolidarisées,
- l'évacuation des déblais dans une décharge proposée par l'entreprise et agréée par la maîtrise d’œuvre
- la mise en place, le réglage et le maintien en position définitive des cuirassements éventuels,
- la pose des ancrages de liaison et des armatures en acier HA diamètre 10mm,
- les coffrages et les étaiements nécessaires,
- la fourniture et la mise en œuvre de béton C30/37 pour reconstitution de la maçonnerie,
- le décoffrage des rainures.
Ce prix ne comprend pas la pose des batardeaux ni le pompage du sas.</t>
    </r>
  </si>
  <si>
    <t>25.a</t>
  </si>
  <si>
    <t>Réalisation des rainures dans une maçonnerie ordinaire ou un béton non armé</t>
  </si>
  <si>
    <t>Réalisation des rainures dans un béton armé</t>
  </si>
  <si>
    <t>Réparation d’arêtes verticales</t>
  </si>
  <si>
    <r>
      <rPr>
        <sz val="11"/>
        <rFont val="Liberation Sans"/>
        <family val="2"/>
      </rPr>
      <t xml:space="preserve">Ce prix rémunère au mètre linéaire, la réparation d'une chaîne d'angle en maçonnerie suivant les prescriptions du CCTP.
</t>
    </r>
    <r>
      <rPr>
        <sz val="11"/>
        <rFont val="Arial"/>
        <family val="2"/>
      </rPr>
      <t xml:space="preserve">
</t>
    </r>
    <r>
      <rPr>
        <sz val="11"/>
        <rFont val="Liberation Sans"/>
        <family val="2"/>
      </rPr>
      <t xml:space="preserve">Il comprend notamment :
</t>
    </r>
    <r>
      <rPr>
        <sz val="11"/>
        <rFont val="Arial"/>
        <family val="2"/>
      </rPr>
      <t xml:space="preserve">- la démolition dans la maçonnerie des matériaux en mauvais état,
</t>
    </r>
    <r>
      <rPr>
        <sz val="11"/>
        <rFont val="Liberation Sans"/>
        <family val="2"/>
      </rPr>
      <t>- le lavage des anciennes maçonneries au nettoyeur haute pression complété si nécessaire par une action mécanique pour éliminer toutes les parties friables ou désolidarisées,
- l'enlèvement des produits de démolition, la mise en place, la pose des ancrages de liaison et des armatures en acier HA adaptés à la réparation,
- les coffrages et les étaiements si nécessaires,
- la fourniture et la mise en œuvre de béton C30/37 pour reconstitution de la maçonnerie, et toutes sujétions de main d’œuvre, matériaux, matériels et fourniture d'énergie, nécessaires à la réalisation de la prestation,
- le décoffrage des arrêtes y compris ragréage si nécessaire.</t>
    </r>
  </si>
  <si>
    <t>26.a</t>
  </si>
  <si>
    <t>Coffrages</t>
  </si>
  <si>
    <r>
      <rPr>
        <sz val="11"/>
        <rFont val="Liberation Sans"/>
        <family val="2"/>
      </rPr>
      <t xml:space="preserve">Ce prix rémunère au mètre carré de surfaces réellement coffrées, la fourniture et la mise en œuvre de coffrages, pour parements fins, suivant les prescriptions du CCTP, pour toutes les parties d'ouvrages où cette prestation n'est pas également prise en compte dans les définitions de prix.
</t>
    </r>
    <r>
      <rPr>
        <sz val="11"/>
        <rFont val="Arial"/>
        <family val="2"/>
      </rPr>
      <t xml:space="preserve">
</t>
    </r>
    <r>
      <rPr>
        <sz val="11"/>
        <rFont val="Liberation Sans"/>
        <family val="2"/>
      </rPr>
      <t xml:space="preserve">Ce prix comprend notamment :
- la conception et le calcul de résistance de tous les coffrages et étaiements nécessaires pour le maintien des coffrages,
- la fabrication de coffrages plans ou courbes y compris les réservations des rainures pour les échelles, les tirettes à bassinées ou les batardeaux,
</t>
    </r>
    <r>
      <rPr>
        <sz val="11"/>
        <rFont val="Arial"/>
        <family val="2"/>
      </rPr>
      <t xml:space="preserve">- l'amenée à pieds d’œuvre des coffrages,
- la mise en place des coffrages : leur pose verticale ou horizontale ou inclinée ainsi que leur maintien en place,
</t>
    </r>
    <r>
      <rPr>
        <sz val="11"/>
        <rFont val="Liberation Sans"/>
        <family val="2"/>
      </rPr>
      <t xml:space="preserve">- la fourniture et la mise en œuvre de tous les étaiements nécessaires,
- la réalisation de chanfreins arrondis, non agressifs pour les cordages et les coques des bateaux,
- la fermeture des lumières de bétonnage par tout moyen proposé par l'entreprise (coffrage, scellement de pierres, béton projeté par exemple),
</t>
    </r>
    <r>
      <rPr>
        <sz val="11"/>
        <rFont val="Arial"/>
        <family val="2"/>
      </rPr>
      <t xml:space="preserve">- la dépose des coffrages,
- le nettoyage des coffrages,
</t>
    </r>
    <r>
      <rPr>
        <sz val="11"/>
        <rFont val="Liberation Sans"/>
        <family val="2"/>
      </rPr>
      <t>- le repliement de ces coffrages en fin de chantier.</t>
    </r>
  </si>
  <si>
    <t>27.a</t>
  </si>
  <si>
    <t>Ouvrage en béton armé</t>
  </si>
  <si>
    <r>
      <t xml:space="preserve">Ce prix rémunère au mètre cube en place, mesuré contradictoirement avec le maître d’œuvre, la réalisation de tout ouvrage en béton armé.
Il comprend notamment :
- la fourniture et mise en œuvre d’un béton de propreté,
</t>
    </r>
    <r>
      <rPr>
        <b/>
        <sz val="11"/>
        <rFont val="Arial"/>
        <family val="2"/>
      </rPr>
      <t xml:space="preserve">- la fourniture et la mise en œuvre effective d'aciers haute adhérence à raison de 100kg/m³ de béton,
- le façonnage des aciers,
- la coupe aux longueurs d'emploi,
- les fournitures, façonnages et mise en œuvre des ligatures,
- </t>
    </r>
    <r>
      <rPr>
        <sz val="11"/>
        <rFont val="Arial"/>
        <family val="2"/>
      </rPr>
      <t>le forage / nettoyage du forage au diamètre nécessaire au produit de scellement des ancrages, fourniture / mise en place de la résine des ancrages et fourniture / mise en place des ancrages,</t>
    </r>
    <r>
      <rPr>
        <sz val="11"/>
        <rFont val="Liberation Sans"/>
        <family val="2"/>
      </rPr>
      <t xml:space="preserve">
</t>
    </r>
    <r>
      <rPr>
        <sz val="11"/>
        <rFont val="Arial"/>
        <family val="2"/>
      </rPr>
      <t>- le pompage ou l'utilisation d'une benne à béton pour emmener le béton dans les coffrages si nécessaire,
- l'ajout éventuel d'adjuvants,
- les éventuels moyens de pompages nécessaires en fonction de la configuration des accès aux lieux de bétonnage, et des difficultés d’accès aux ouvrages,
- la vibration du béton,
- le surfaçage taloché,
- les chanfreins ou les arrondis sur les arêtes vues.</t>
    </r>
  </si>
  <si>
    <t>28.a</t>
  </si>
  <si>
    <t>Pour un béton de classe 16 / 20</t>
  </si>
  <si>
    <t>Pour un béton de classe 20 / 25</t>
  </si>
  <si>
    <t>Pour un béton de classe 25 / 30</t>
  </si>
  <si>
    <t>Pour un béton de classe 30 / 37</t>
  </si>
  <si>
    <t>Plus-value pour utilisation d'armature en fibre de verre</t>
  </si>
  <si>
    <t>29.a</t>
  </si>
  <si>
    <t>Le %</t>
  </si>
  <si>
    <t>Fourniture et pose de béton pour réparations / remplissage.</t>
  </si>
  <si>
    <r>
      <rPr>
        <sz val="11"/>
        <rFont val="Liberation Sans"/>
        <family val="2"/>
      </rPr>
      <t xml:space="preserve">Ce prix rémunère, au mètre cube mis en œuvre, la fourniture et la mise en œuvre de béton dosé à 300 kg/m3.
</t>
    </r>
    <r>
      <rPr>
        <sz val="11"/>
        <rFont val="Arial"/>
        <family val="2"/>
      </rPr>
      <t xml:space="preserve">
</t>
    </r>
    <r>
      <rPr>
        <sz val="11"/>
        <rFont val="Liberation Sans"/>
        <family val="2"/>
      </rPr>
      <t>Il comprend notamment :
- la fabrication en centrale d'un béton fibré, dosé à 300 kg / m3,
- le transport sur le site et la reprise si nécessaire,
- la pose du béton y compris vibration et talochage.</t>
    </r>
  </si>
  <si>
    <t>30.a</t>
  </si>
  <si>
    <r>
      <t>Plus-value pour livraison de moins de 3 m</t>
    </r>
    <r>
      <rPr>
        <vertAlign val="superscript"/>
        <sz val="11"/>
        <rFont val="Liberation Sans"/>
        <family val="2"/>
      </rPr>
      <t>3</t>
    </r>
    <r>
      <rPr>
        <b/>
        <u/>
        <sz val="12"/>
        <rFont val="Arial"/>
        <family val="2"/>
      </rPr>
      <t xml:space="preserve"> de béton</t>
    </r>
  </si>
  <si>
    <r>
      <t>Ce prix rémunère au forfait la plus-value aux livraisons de béton rémunérées aux prix 28.a, 28.b, 28.c, 28.d et 29 pour des livraisons de moins de 3 m</t>
    </r>
    <r>
      <rPr>
        <vertAlign val="superscript"/>
        <sz val="11"/>
        <rFont val="Liberation Sans"/>
        <family val="2"/>
      </rPr>
      <t>3</t>
    </r>
    <r>
      <rPr>
        <sz val="12"/>
        <rFont val="Arial"/>
        <family val="2"/>
      </rPr>
      <t>.</t>
    </r>
  </si>
  <si>
    <t>31.a</t>
  </si>
  <si>
    <t>Plus-value pour livraison de moins de 3 m3 de béton</t>
  </si>
  <si>
    <t>Le Forfait</t>
  </si>
  <si>
    <t>Ancrages</t>
  </si>
  <si>
    <r>
      <rPr>
        <sz val="11"/>
        <rFont val="Liberation Sans"/>
        <family val="2"/>
      </rPr>
      <t xml:space="preserve">Ce prix rémunère, à l'unité, la réalisation d'un ancrage constitué d'une barre HA scellée dans un forage réalisé dans la maçonnerie saine sur une profondeur variable suivant le diamètre.
</t>
    </r>
    <r>
      <rPr>
        <sz val="11"/>
        <rFont val="Arial"/>
        <family val="2"/>
      </rPr>
      <t xml:space="preserve">
</t>
    </r>
    <r>
      <rPr>
        <sz val="11"/>
        <rFont val="Liberation Sans"/>
        <family val="2"/>
      </rPr>
      <t xml:space="preserve">Il comprend notamment :
- le forage au diamètre et à la longueur adaptés pour le produit de scellement utilisé,
- le nettoyage du forage pour garantir l'adhérence,
- la fourniture et la mise en œuvre de la résine de scellement,
- la fourniture, la coupe à la longueur requise, le façonnage et la pose de la barre d'ancrage,
- toutes sujétions de main d’œuvre et de matériels nécessaires à la réalisation de la prestation dans les règles de l'art.
</t>
    </r>
    <r>
      <rPr>
        <sz val="11"/>
        <rFont val="Arial"/>
        <family val="2"/>
      </rPr>
      <t xml:space="preserve">
</t>
    </r>
    <r>
      <rPr>
        <sz val="11"/>
        <rFont val="Liberation Sans"/>
        <family val="2"/>
      </rPr>
      <t xml:space="preserve">L'entreprise devra justifier des produits de scellement utilisés et ne pourra les mettre en œuvre qu'après validation par le maître d’œuvre.
</t>
    </r>
    <r>
      <rPr>
        <sz val="11"/>
        <rFont val="Arial"/>
        <family val="2"/>
      </rPr>
      <t xml:space="preserve">
</t>
    </r>
    <r>
      <rPr>
        <b/>
        <i/>
        <sz val="11"/>
        <rFont val="Liberation Sans"/>
        <family val="2"/>
      </rPr>
      <t>NB : Ce prix ne sera pas à utiliser en complément du prix « 28 – Ouvrage en béton armé », qui comprend déjà cette prestation</t>
    </r>
  </si>
  <si>
    <t>32.a</t>
  </si>
  <si>
    <t>Pour un ancrage HA 10 scellé sur une longueur minimum de 25 cm</t>
  </si>
  <si>
    <t>Treillis soudé</t>
  </si>
  <si>
    <r>
      <rPr>
        <sz val="11"/>
        <rFont val="Liberation Sans"/>
        <family val="2"/>
      </rPr>
      <t>Ce prix rémunère à la tonne, la fourniture et la mise en œuvre de treillis soudé, suivant les prescriptions définies au CCTP.
Il comprend notamment :
- la coupe aux longueurs d'emploi,
- le redressement préalable du treillis
- la fixation sur les ancrages
- les fournitures, façonnages et mise en œuvre des ligatures,
- la fourniture et la mise en œuvre d’épingles (si plusieurs nappes)</t>
    </r>
    <r>
      <rPr>
        <sz val="11"/>
        <rFont val="Arial"/>
        <family val="2"/>
      </rPr>
      <t>.</t>
    </r>
  </si>
  <si>
    <t>33.a</t>
  </si>
  <si>
    <t>La Tonne</t>
  </si>
  <si>
    <t>Acier pour armatures</t>
  </si>
  <si>
    <r>
      <rPr>
        <sz val="11"/>
        <rFont val="Liberation Sans"/>
        <family val="2"/>
      </rPr>
      <t xml:space="preserve">Ce prix rémunère à la tonne la fourniture et la mise en œuvre effective d'aciers haute adhérence quels que soient les diamètres, suivant les prescriptions définies au CCTP.
</t>
    </r>
    <r>
      <rPr>
        <sz val="11"/>
        <rFont val="Arial"/>
        <family val="2"/>
      </rPr>
      <t xml:space="preserve">
</t>
    </r>
    <r>
      <rPr>
        <sz val="11"/>
        <rFont val="Liberation Sans"/>
        <family val="2"/>
      </rPr>
      <t xml:space="preserve">Il comprend notamment :
- le façonnage des aciers
- la coupe aux longueurs d'emploi
- les fournitures, façonnages et mise en œuvre des ligatures.
</t>
    </r>
    <r>
      <rPr>
        <sz val="11"/>
        <rFont val="Arial"/>
        <family val="2"/>
      </rPr>
      <t xml:space="preserve">
</t>
    </r>
    <r>
      <rPr>
        <b/>
        <i/>
        <sz val="11"/>
        <rFont val="Liberation Sans"/>
        <family val="2"/>
      </rPr>
      <t>NB : Ce prix ne sera pas à utiliser en complément du prix « 28 – Ouvrage en béton armé », qui comprend déjà cette prestation</t>
    </r>
  </si>
  <si>
    <t>34.a</t>
  </si>
  <si>
    <t>35.a</t>
  </si>
  <si>
    <t>Béton projeté en épaisseur inférieure ou égale à 10 cm</t>
  </si>
  <si>
    <t>Ce prix rémunère, au mètre carré, la fourniture et la mise en œuvre de béton projeté par voie sèche ou humide sur les parties de maçonneries des ouvrages suivant les prescriptions définies au CCTP.
Il comprend notamment :
- l'amenée à pied d’œuvre de tous les matériels nécessaires aux opérations de béton projeté,
- la fourniture de l'énergie et la maintenance du matériel utilisé,
- la fourniture des matériaux et la mise en œuvre de béton projeté, avec adjuvant pour couche d'accrochage et autres adjuvants éventuels, et la couche de finition,
- le dressage des parements à la règle pour obtenir des surfaces planes,
- le traitement de la surface finition taloché fin,
- les pertes des matériaux de projection et les mesures prises pour la protection de l'environnement,
- l'évacuation à la décharge des excédents de matériaux,
- le repliement de l'atelier en fin de chantier.</t>
  </si>
  <si>
    <t>36.a</t>
  </si>
  <si>
    <t>Plus-value pour épaisseur de béton projeté au delà de 10 cm</t>
  </si>
  <si>
    <t>Ce prix rémunère au mètre carré, la plus-value au prix du béton projeté, pour des épaisseurs au delà de 10 cm.</t>
  </si>
  <si>
    <t>37.a</t>
  </si>
  <si>
    <t>Pour une épaisseur supérieure à 10 cm et inférieure ou égale à 20 cm</t>
  </si>
  <si>
    <t>Pour une épaisseur supérieure à 20 cm et inférieure ou égale à 30 cm</t>
  </si>
  <si>
    <t>Pour une épaisseur supérieure à 30 cm et inférieure ou égale à 40 cm</t>
  </si>
  <si>
    <t>Plus-value pour béton projeté façon pierre</t>
  </si>
  <si>
    <t>Ce prix rémunère au mètre carré, la plus-value au prix du béton projeté, pour le traitement architectural du parement en béton projeté pour lui donner l'aspect des maçonneries anciennes existante sur l'ouvrage.
Ce prix comprend notamment :
- la réalisation d'une planche de convenance soumise à l'agrément du maître d’œuvre,
- la fourniture et la mise en œuvre d'un béton de ciment, avec adjuvants pour couche d'accrochage, agrégats minéraux et colorants spéciaux,
- la réalisation de faux joints rappelant les pierres de taille,
- le bouchardage ou le smillage de la surface.</t>
  </si>
  <si>
    <t>38.a</t>
  </si>
  <si>
    <t>39.a</t>
  </si>
  <si>
    <t>40.a</t>
  </si>
  <si>
    <t>L’unité</t>
  </si>
  <si>
    <t>Joint de fractionnement</t>
  </si>
  <si>
    <r>
      <rPr>
        <sz val="11"/>
        <rFont val="Liberation Sans"/>
        <family val="2"/>
      </rPr>
      <t xml:space="preserve">Ce prix rémunère au mètre linéaire, la réalisation, par un sciage, d'une amorce de joint dans la maçonnerie des ouvrages.
</t>
    </r>
    <r>
      <rPr>
        <sz val="11"/>
        <rFont val="Arial"/>
        <family val="2"/>
      </rPr>
      <t xml:space="preserve">
Il comprend notamment :
- l'amenée et le repli du matériel adapté,
- le tracé du trait à réaliser,
- la mise en place et le calage des guides de sciage,
- la réalisation d'un sciage d'une profondeur de 5 cm,
- la pose d'un joint souple d'étanchéité.</t>
    </r>
  </si>
  <si>
    <t>41.a</t>
  </si>
  <si>
    <t>Renforcement de maçonnerie par dispositifs métalliques</t>
  </si>
  <si>
    <t>Ce prix rémunère au kilogramme, la fourniture, la mise en œuvre et le réglage de dispositifs de renforcement métalliques conformément au CCTP.
Il comprend notamment :
- les études (détermination de la technique, dimensionnement, …),
- la fourniture des éléments,
- la pose et le réglage des éléments de renfort.</t>
  </si>
  <si>
    <t>42.a</t>
  </si>
  <si>
    <t>Le KG</t>
  </si>
  <si>
    <t>Dépose de bollard</t>
  </si>
  <si>
    <r>
      <rPr>
        <sz val="11"/>
        <rFont val="Liberation Sans"/>
        <family val="2"/>
      </rPr>
      <t>Ce prix rémunère à l'unité la dépose de bollard sur le couronnement existant</t>
    </r>
    <r>
      <rPr>
        <b/>
        <sz val="11"/>
        <rFont val="Arial"/>
        <family val="2"/>
      </rPr>
      <t xml:space="preserve">.
</t>
    </r>
    <r>
      <rPr>
        <sz val="11"/>
        <rFont val="Arial"/>
        <family val="2"/>
      </rPr>
      <t xml:space="preserve">
</t>
    </r>
    <r>
      <rPr>
        <sz val="11"/>
        <rFont val="Liberation Sans"/>
        <family val="2"/>
      </rPr>
      <t>Il comprend notamment :
- la dépose soignée de l'ancien bollard,
- l'évacuation des produits de démolition,
- le rebouchage, si nécessaire, du trou de dépose avec du béton ayant le même aspect que le support d’origine.</t>
    </r>
  </si>
  <si>
    <t>43.a</t>
  </si>
  <si>
    <t>Fourniture et pose de bollard</t>
  </si>
  <si>
    <r>
      <rPr>
        <sz val="11"/>
        <rFont val="Liberation Sans"/>
        <family val="2"/>
      </rPr>
      <t>Ce prix rémunère à l'unité la pose de bollards neufs sur le couronnement existant, suivant les prescription du CCTP</t>
    </r>
    <r>
      <rPr>
        <b/>
        <sz val="11"/>
        <rFont val="Arial"/>
        <family val="2"/>
      </rPr>
      <t xml:space="preserve">.
</t>
    </r>
    <r>
      <rPr>
        <sz val="11"/>
        <rFont val="Arial"/>
        <family val="2"/>
      </rPr>
      <t xml:space="preserve">
</t>
    </r>
    <r>
      <rPr>
        <sz val="11"/>
        <rFont val="Liberation Sans"/>
        <family val="2"/>
      </rPr>
      <t>Il comprend notamment :
- la fourniture du bollard neuf suivant les prescriptions du CCTP,
- le carottage du trou de scellement dans le couronnement existant,
- le lavage de la maçonnerie,
- l'évacuation des produits de démolition issus du perçage,
- la mise en place du bollard et son scellement.</t>
    </r>
  </si>
  <si>
    <t>44.a</t>
  </si>
  <si>
    <t>Dépose de garde-corps</t>
  </si>
  <si>
    <r>
      <rPr>
        <sz val="11"/>
        <rFont val="Liberation Sans"/>
        <family val="2"/>
      </rPr>
      <t xml:space="preserve">Ce prix rémunère au mètre linéaire la dépose des garde-corps pour les besoins du chantier.
</t>
    </r>
    <r>
      <rPr>
        <sz val="11"/>
        <rFont val="Arial"/>
        <family val="2"/>
      </rPr>
      <t xml:space="preserve">
</t>
    </r>
    <r>
      <rPr>
        <sz val="11"/>
        <rFont val="Liberation Sans"/>
        <family val="2"/>
      </rPr>
      <t>Il comprend notamment :
- le relevé schématique ou photographique du garde-corps existant,
- le démontage ou le descellement de l'ensemble,
- le transport dans une zone de stockage des éléments constituant le garde-corps si celui ci doit être conservé pour repose</t>
    </r>
    <r>
      <rPr>
        <sz val="11"/>
        <rFont val="Arial"/>
        <family val="2"/>
      </rPr>
      <t xml:space="preserve">,
</t>
    </r>
    <r>
      <rPr>
        <sz val="11"/>
        <rFont val="Liberation Sans"/>
        <family val="2"/>
      </rPr>
      <t>- ou le transport dans une déchetterie agréée des éléments constituant le garde-corps si celui ci doit être détruit.</t>
    </r>
  </si>
  <si>
    <t>45.a</t>
  </si>
  <si>
    <t>Pose de garde-corps</t>
  </si>
  <si>
    <r>
      <t xml:space="preserve">Ce prix rémunère au mètre linéaire la repose des garde-corps déposés pour les besoins du chantier ou la pose de nouveaux garde-corps fournis, selon les prescriptions du CCTP.
</t>
    </r>
    <r>
      <rPr>
        <sz val="11"/>
        <rFont val="Liberation Sans"/>
        <family val="2"/>
      </rPr>
      <t xml:space="preserve">Il comprend notamment :
- la reprise sur stock des éléments formant le garde corps et leur transport sur le chantier,
- la mise en place des éléments sur l'ouvrage pour acceptation du montage par le représentant de VNF,
</t>
    </r>
    <r>
      <rPr>
        <sz val="11"/>
        <rFont val="Arial"/>
        <family val="2"/>
      </rPr>
      <t xml:space="preserve">- le percement des maçonneries et le soufflage des trous,
</t>
    </r>
    <r>
      <rPr>
        <sz val="11"/>
        <rFont val="Liberation Sans"/>
        <family val="2"/>
      </rPr>
      <t xml:space="preserve">- la fourniture et la mise en œuvre des ancrages suivant les platines,
- le réglage de la verticalité de l'ensemble,
- la fourniture, la mise en place et le serrage des écrous de fixation,
- la fourniture et la pose des capuchons d'écrous.
</t>
    </r>
    <r>
      <rPr>
        <sz val="11"/>
        <rFont val="Arial"/>
        <family val="2"/>
      </rPr>
      <t xml:space="preserve">
Les longueurs à prendre en compte seront réceptionnées et mesurées contradictoirement avant la suite des travaux</t>
    </r>
    <r>
      <rPr>
        <b/>
        <i/>
        <sz val="11"/>
        <rFont val="Arial"/>
        <family val="2"/>
      </rPr>
      <t>.</t>
    </r>
  </si>
  <si>
    <t>46.a</t>
  </si>
  <si>
    <t>Fourniture et pose de garde-corps</t>
  </si>
  <si>
    <r>
      <t xml:space="preserve">Ce prix rémunère au mètre linéaire la fourniture et la pose de garde-corps en acier galvanisé à chaud neufs fabriqués suivant les prescriptions du CCTP.
Il comprend notamment :
- la fabrication de garde-corps,
- l’amené sur site des garde-corps,
- la mise en place des éléments sur l'ouvrage pour acceptation du montage par le représentant de VNF,
- le percement des maçonneries et le soufflage des trous,
</t>
    </r>
    <r>
      <rPr>
        <sz val="11"/>
        <rFont val="Liberation Sans"/>
        <family val="2"/>
      </rPr>
      <t>- la fourniture et la mise en œuvre des ancrages suivant les platines,
- le réglage de la verticalité de l'ensemble,
- la fourniture, la mise en place et le serrage des écrous de fixation,
- la fourniture et la pose des capuchons d'écrous.</t>
    </r>
  </si>
  <si>
    <t>47.a</t>
  </si>
  <si>
    <t>Fourniture et pose de garde-corps sur passerelle de service</t>
  </si>
  <si>
    <r>
      <t xml:space="preserve">Ce prix rémunère au mètre linéaire posé, la fourniture et la pose de garde-corps neufs sur passerelle de service, fabriqués suivant les prescriptions du CCTP et les préconisations fournies par le maître d’œuvre.
Il comprend notamment :
- la fabrication de garde-corps sur passerelles de service conformément aux prescriptions du CCTP,
- l’amené sur site des garde-corps,
- la mise en place des éléments sur les passerelles pour acceptation du montage par le représentant de VNF,
</t>
    </r>
    <r>
      <rPr>
        <sz val="11"/>
        <rFont val="Liberation Sans"/>
        <family val="2"/>
      </rPr>
      <t>- la fourniture et la mise en œuvre des fixations,
- le réglage de la verticalité de l'ensemble,
- la fourniture, la mise en place et le serrage des écrous de fixation,
- la fourniture et la pose des capuchons d'écrous.</t>
    </r>
  </si>
  <si>
    <t>48.a</t>
  </si>
  <si>
    <t>Fourniture et pose de lisse de guidage en PEHD</t>
  </si>
  <si>
    <t>Ce prix rémunère au mètre linéaire, la fourniture et la pose de lisse de guidage en PEHD suivant les prescriptions du CCTP.
Il comprend notamment :
- la fourniture de lisse de guidage en PEHD de dimensions 200x100mm,
- la dépose et l’évacuation des anciennes lisses de guidage en place,
- le percement des maçonneries et le soufflage des trous,
- la pose et le réglage des nouvelles lisses en PEHD,
- la fourniture de tous les moyens de fixations.</t>
  </si>
  <si>
    <t>49.a</t>
  </si>
  <si>
    <t>50.a</t>
  </si>
  <si>
    <t>Fourniture et pose d’escalier métallique</t>
  </si>
  <si>
    <r>
      <t xml:space="preserve">Ce prix rémunère au mètre linéaire la pose d’escalier métallique neuf fabriqué suivant les prescriptions du CCTP. Ces ouvrages concerneront les escaliers d’accès aux ouvrages : perrés, cabines d’écluse, … Ce prix étant rémunéré au mètre linéaire, les paliers pourront être intégrés à la conception d’un escalier.
Il comprend notamment :
- la fabrication d’escalier galvanisé à chaud équipé d’une main courante, d’une plinthe et de caillebotis sur les marches,
- la fabrication d’un palier équipé d’un caillebotis si nécessaire,
- l’amené sur site de l’ensemble,
- la mise en place des éléments sur l'ouvrage pour acceptation du montage par le représentant de VNF,
- le percement des maçonneries et le soufflage des trous,
</t>
    </r>
    <r>
      <rPr>
        <sz val="11"/>
        <rFont val="Liberation Sans"/>
        <family val="2"/>
      </rPr>
      <t>- la fourniture et la mise en œuvre des ancrages suivant les platines,
- le réglage de la verticalité de l'ensemble,
- la fourniture, la mise en place et le serrage des écrous de fixation,
- la fourniture et la pose des capuchons d'écrous.</t>
    </r>
  </si>
  <si>
    <t>51.a</t>
  </si>
  <si>
    <t>Remplacement de couronnement en pierre par du béton armé</t>
  </si>
  <si>
    <t>Ce prix rémunère au mètre cube, le remplacement des pierres de couronnement d'un ouvrage par du béton armé suivant les prescriptions du CCTP.
Il comprend notamment :
- la dépose ou la démolition des pierres de couronnement existantes,
- le lavage des anciennes maçonneries au nettoyeur haute pression complété si nécessaire par une action mécanique pour éliminer toutes les parties friables ou désolidarisées.
- l'enlèvement des produits de démolition,
- la pose des aciers d’ancrage et de liaison en HA 12 à raison de 8 par mètre linéaire et d’armature en acier HA adaptés à la réparation,
- les coffrages y compris toutes les réservations utiles et les étaiements nécessaires,
- la mise en place et le scellement des bollards neufs ou démontés lors de la démolition,
- la fourniture et la mise en œuvre de béton C30/37 pour reconstitution de la maçonnerie et toutes sujétions de main d’œuvre, matériaux, matériels et fourniture d'énergie nécessaires à la réalisation de la prestation,
- le surfaçage taloché.</t>
  </si>
  <si>
    <t>52.a</t>
  </si>
  <si>
    <t>53.a</t>
  </si>
  <si>
    <t>Fourniture et pose d'un cuirassement pour couronnement</t>
  </si>
  <si>
    <r>
      <t xml:space="preserve">Ce prix rémunère au mètre linéaire, la fourniture et la mise en œuvre d'un cuirassement métallique pour couronnement, selon les prescriptions du CCTP.
Il comprend notamment :
</t>
    </r>
    <r>
      <rPr>
        <sz val="11"/>
        <rFont val="Liberation Sans"/>
        <family val="2"/>
      </rPr>
      <t xml:space="preserve">- la confection en tôle galvanisée à chaud épaisseur 8 mm du profilé métallique des couronnements suivant prescription du CCTP,
</t>
    </r>
    <r>
      <rPr>
        <sz val="11"/>
        <rFont val="Arial"/>
        <family val="2"/>
      </rPr>
      <t xml:space="preserve">- la fourniture et la réalisation des scellements en nombre suffisants dans la maçonnerie existante,
</t>
    </r>
    <r>
      <rPr>
        <sz val="11"/>
        <rFont val="Liberation Sans"/>
        <family val="2"/>
      </rPr>
      <t xml:space="preserve">- la mise en place et le calage des blindages,
</t>
    </r>
    <r>
      <rPr>
        <sz val="11"/>
        <rFont val="Arial"/>
        <family val="2"/>
      </rPr>
      <t xml:space="preserve">- la vérification du gabarit de l’écluse (la réfection des couronnements n’engagera pas le gabarit existant de l’écluse), contradictoirement avec le maître d’œuvre, avant scellements définitifs,
</t>
    </r>
    <r>
      <rPr>
        <sz val="11"/>
        <rFont val="Liberation Sans"/>
        <family val="2"/>
      </rPr>
      <t>- la fourniture et mise en place d'ancrages scellés par résine</t>
    </r>
    <r>
      <rPr>
        <sz val="11"/>
        <rFont val="Arial"/>
        <family val="2"/>
      </rPr>
      <t>.</t>
    </r>
  </si>
  <si>
    <t>54.a</t>
  </si>
  <si>
    <t>Dépose d’échelles de sas</t>
  </si>
  <si>
    <t>Ce prix rémunère à l'unité, la dépose d'une échelle de sortie de sas par oxycoupage de ses pattes de scellement et son évacuation hors du chantier, selon les prescriptions du C.C.T.P.</t>
  </si>
  <si>
    <t>55.a</t>
  </si>
  <si>
    <t>Fourniture et pose d'une échelle de sortie de sas</t>
  </si>
  <si>
    <t>Ce prix rémunère, au mètre linéaire, la réalisation d'une échelle de sortie de sas d'écluse.
Il comprend notamment :
- la fabrication d'une échelle en acier galvanisé à chaud suivant les prescriptions du CCTP,
- sa fixation dans la maçonnerie par des pattes de scellement en fer plat de 60 x 20 mm espacées de 1 m scellées au mortier de ciment ou chimiquement,
Ou
- sa fixation sur cuirasse soudée en atelier en fer plat de 60 x 20 mm espacées de 1 mètre.</t>
  </si>
  <si>
    <t>56.a</t>
  </si>
  <si>
    <t>Fourniture et pose de crosses d’échelle</t>
  </si>
  <si>
    <t>Ce prix rémunère, à l'unité d'échelle à sécuriser, la fourniture et la pose sur le couronnement de deux arceaux métalliques conformes au plan n°05 pour la sortie du sas de l'écluse suivant les prescriptions du CCTP.
Il comprend notamment :
- la fabrication des arceaux en acier galvanisé à chaud suivant les prescriptions du CCTP,
- la réalisation d'un massif en béton en surlargeur du couronnement,
- la pose et la fixation par pattes de scellement ou platines boulonnées dans la maçonnerie et toutes sujétions.</t>
  </si>
  <si>
    <t>57.a</t>
  </si>
  <si>
    <t>Fourniture et pose de crosse d’amarrage</t>
  </si>
  <si>
    <r>
      <t xml:space="preserve">Ce prix rémunère, au mètre linéaire de longueur développée, la fourniture et la pose de crosse d’amarrage dans le sas d’une écluse.
</t>
    </r>
    <r>
      <rPr>
        <sz val="11"/>
        <rFont val="Liberation Sans"/>
        <family val="2"/>
      </rPr>
      <t>Il comprend notamment :
- la fabrication d’une crosse d’amarrage et système de fixation galvanisés à chaud suivant les prescriptions du CCTP,
- la pose et la fixation par pattes de scellement ou platines boulonnées dans la maçonnerie et toutes sujétions.</t>
    </r>
  </si>
  <si>
    <t>58.a</t>
  </si>
  <si>
    <t>Fourniture et pose de  cuirassements métalliques pour rainures (batardeaux, tirettes de bassinée, échelles, …)</t>
  </si>
  <si>
    <r>
      <t xml:space="preserve">Ce prix rémunère à la tonne, la fourniture et la mise en œuvre d'un cuirassement métallique pour les rainures (batardeaux, tirettes de bassinée, échelles, …), selon les prescriptions du CCTP.
Il comprend notamment :
- la confection en tôle galvanisée à chaud épaisseur 10 mm du profilé métallique des rainures,
- la préparation de la surface de maçonnerie à traiter,
- la mise en place et le calage des blindages,
- les coffrages (jonction cuirasse/maçonnerie) et étaiements nécessaires,
- la vérification du gabarit des batardeaux entre rainures, contradictoirement avec le maître d’œuvre avant scellements définitifs,
- la fourniture et mise en place d'ancrages scellés par résine,
- la jonction entre les rainures à batardeaux et les musoirs,
- le remplissage tôle-maçonnerie avec un coulis de ciment ou du béton vibré,
- le décoffrage,
- le surfaçage taloché si nécessaire.
Selon la configuration les blindages des rainures seront raccordés sans discontinuité avec les musoirs en accord avec le maître d’œuvre avant la fabrication.
Les dimensions des rainures sera exécutée selon les dimensions définies sur les plans inscrits au présent CCTP. Les largeurs et profondeurs des rainures seront à définir par le maître d’œuvre.
</t>
    </r>
    <r>
      <rPr>
        <b/>
        <i/>
        <sz val="11"/>
        <rFont val="Liberation Sans"/>
        <family val="2"/>
      </rPr>
      <t>NB : La réalisation de la rainure (maçonnerie / génie-civil) sera rémunérée au prix « 25 – Réalisation de rainures »</t>
    </r>
  </si>
  <si>
    <t>59.a</t>
  </si>
  <si>
    <t>Fourniture et pose des arêtes de chambres de porte d’écluse</t>
  </si>
  <si>
    <t xml:space="preserve">Ce prix rémunère à la tonne, la fourniture et la mise en œuvre d'un cuirassement métallique pour les arêtes de chambre de porte d’écluse, selon les prescriptions du CCTP.
Il comprend notamment :
- la confection en tôle galvanisée du profilé métallique des arêtes de chambres de portes épaisseur 8 mm,
- la préparation de la surface de maçonnerie à traiter,
- la mise en place et le calage des blindages,
- la vérification du gabarit des arêtes (la réfection des arêtes n’engagera pas le gabarit existant de l’écluse), contradictoirement avec le maître d’œuvre avant scellements définitifs,
- la fourniture et mise en place d'ancrages scellés par résine en nombre suffisant,
- le remplissage tôle-maçonnerie avec un coulis de ciment ou du béton vibré.
</t>
  </si>
  <si>
    <t>60.a</t>
  </si>
  <si>
    <t>Fourniture et pose des musoirs</t>
  </si>
  <si>
    <t>Ce prix rémunère au poids, la fourniture et la mise en œuvre d'un cuirassement métallique pour les musoirs, selon les prescriptions du CCTP.
Il comprend notamment :
- la confection en tôle galvanisée à chaud épaisseur 10 mm du profilé métallique des musoirs,
- la préparation de la surface de maçonnerie à traiter,
- la mise en place et le calage des blindages,
- les coffrages (jonction cuirasse/maçonnerie) et étaiements nécessaires,
- la vérification du gabarit des musoirs (la réfection des musoirs n’engagera pas le gabarit existant de l’écluse), contradictoirement avec le maître d’œuvre avant scellements définitifs,
- la fourniture et mise en place d'ancrages scellés par résine en nombre suffisant,
- le remplissage tôle-maçonnerie avec un coulis de ciment ou du béton vibré,
- le décoffrage,
- le surfaçage taloché si nécessaire.</t>
  </si>
  <si>
    <t>61.a</t>
  </si>
  <si>
    <t>Nettoyage du fond de l'écluse</t>
  </si>
  <si>
    <t>Ce prix rémunère l'ensemble des prestations nécessaires au nettoyage complet des radiers de l'écluse, selon les prescriptions du CCTP.
Il comprend notamment :
- la main d’œuvre, le matériel et les engins* pour l'extraction,
- l'évacuation de tous les matériaux dans un lieu de stockage agréé par la maîtrise d’œuvre.
Il ne comprend pas la pose des batardeaux et le pompage du sas.
*Attention : Le nettoyage du fond de l’écluse à l’aide d’engins type pelleteuse ou chargeur est formellement interdit (risque de dégradations du radier).</t>
  </si>
  <si>
    <t>62.a</t>
  </si>
  <si>
    <t>Déblai en terrain de toute nature</t>
  </si>
  <si>
    <t>Ce prix rémunère au mètre cube en place, les excavations nécessaires à la réalisation des travaux ainsi que le dressage du fond et des talus.
Ce prix comprend :
- l'extraction des matériaux,
- le régalage sur place et la reprise des matériaux excédentaires, l'évacuation des matériaux extraits ou leur mise en dépôt provisoire pour le ressuyage,
Le site de régalage, de stockage ou de ressuyage devra être agréé par le maître d’œuvre.</t>
  </si>
  <si>
    <t>63.a</t>
  </si>
  <si>
    <t>Produits d’étanchéité sur les maçonneries enterrées</t>
  </si>
  <si>
    <t>Ce prix rémunère au mètre carré, la fourniture et la mise en œuvre d’un complexe hydrofuge prêt à l’emploi pour imperméabilisation des parois enterrées ou en contact avec l’eau d’un ouvrage.
Il comprend notamment :
- le lavage des anciennes maçonneries au nettoyeur haute pression complété si nécessaire par une action mécanique pour éliminer toute les parties friables ou désolidarisées (mise à l’état de recette du support),
- la préparation et la mise en œuvre du produit.</t>
  </si>
  <si>
    <t>64.a</t>
  </si>
  <si>
    <t>Réparation de fissures dans des dalles en béton ou en pierre</t>
  </si>
  <si>
    <t>Ce prix rémunère au mètre linéaire la réparation de dalles fissurées.
Il comprend notamment :
- l’amenée, l’utilisation et le repli du matériel adapté,
- le sondage et la purge de la fissure sur 10 cm de profondeur,
- la rectification au besoin des lèvres de la fissure,
- le lavage de la maçonnerie,
- l’aspiration et le soufflage afin d’assécher les lèvres,
- la fourniture et la mise en œuvre d’un mortier ou d’une résine adaptée pour assurer une réparation pérenne.</t>
  </si>
  <si>
    <t>65.a</t>
  </si>
  <si>
    <t>Réparation de fissures dans des parois verticales</t>
  </si>
  <si>
    <r>
      <t xml:space="preserve">Ce prix rémunère au mètre linéaire la réparation de parois verticales fissurées.
</t>
    </r>
    <r>
      <rPr>
        <sz val="11"/>
        <rFont val="Liberation Sans"/>
        <family val="2"/>
      </rPr>
      <t xml:space="preserve">Il comprend notamment :
</t>
    </r>
    <r>
      <rPr>
        <sz val="11"/>
        <rFont val="Arial"/>
        <family val="2"/>
      </rPr>
      <t>- l’amenée, l’utilisation et le repli du matériel adapté,
- le sondage et la purge de la fissure sur 1 cm de profondeur,
- la rectification au besoin des lèvres de la fissure,
- le lavage de la maçonnerie,
- l’aspiration et le soufflage afin d’assécher les lèvres,
- la fourniture et la mise en œuvre d’un enduit ou d’une résine adaptée pour assurer une réparation pérenne.</t>
    </r>
  </si>
  <si>
    <t>66.a</t>
  </si>
  <si>
    <t>Fourniture et mise en œuvre de grave naturelle</t>
  </si>
  <si>
    <t>Ce prix rémunère, à la tonne livrée, la fourniture et la mise en œuvre de grave naturelle.
Il comprend notamment :
- la fourniture du matériau,
- la mise en œuvre et la reprise si nécessaire,
- l'humidification et le compactage des matériaux.</t>
  </si>
  <si>
    <t>67.a</t>
  </si>
  <si>
    <t>Fourniture et mise en œuvre de matériaux de remblai 20/80</t>
  </si>
  <si>
    <t>Ce prix rémunère, à la tonne livrée, la fourniture et la mise en œuvre de remblai 20/80, selon les prescriptions du CCTP.
Il comprend notamment :
- la fourniture du matériau,
- la mise en œuvre et la reprise si nécessaire,
- l'humidification et le compactage des matériaux.</t>
  </si>
  <si>
    <t>68.a</t>
  </si>
  <si>
    <t>Fourniture et mise en œuvre de terre végétale</t>
  </si>
  <si>
    <r>
      <t xml:space="preserve">Ce prix rémunère au mètre cube livré, la fourniture et la mise en œuvre de terre végétale, selon les prescriptions du CCTP.
Il comprend notamment :
- la fourniture de terre végétale à pied </t>
    </r>
    <r>
      <rPr>
        <sz val="11"/>
        <rFont val="Liberation Sans"/>
        <family val="2"/>
      </rPr>
      <t>d’œuvre</t>
    </r>
    <r>
      <rPr>
        <sz val="11"/>
        <rFont val="Arial"/>
        <family val="2"/>
      </rPr>
      <t>,
- la mise en œuvre de terre végétale sur une épaisseur de 20cm,
- le nivellement et le réglage.</t>
    </r>
  </si>
  <si>
    <t>69.a</t>
  </si>
  <si>
    <t>70.a</t>
  </si>
  <si>
    <t>73.a</t>
  </si>
  <si>
    <t>74.a</t>
  </si>
  <si>
    <t>75.a</t>
  </si>
  <si>
    <t>76.a</t>
  </si>
  <si>
    <t>Fourniture et pose de fourreaux sans tranchée</t>
  </si>
  <si>
    <r>
      <t xml:space="preserve">Ce prix rémunère, au mètre linéaire, la fourniture et pose de fourreaux de différents diamètres et différentes couleurs sans tranchée, suivant les besoins du chantier.
Il comprend notamment :
- la fourniture à pied </t>
    </r>
    <r>
      <rPr>
        <sz val="11"/>
        <rFont val="Liberation Sans"/>
        <family val="2"/>
      </rPr>
      <t>d’œuvre</t>
    </r>
    <r>
      <rPr>
        <sz val="11"/>
        <rFont val="Arial"/>
        <family val="2"/>
      </rPr>
      <t xml:space="preserve"> de fourreaux,
- la pose des fourreaux suivant les configurations,
- la fourniture à pied </t>
    </r>
    <r>
      <rPr>
        <sz val="11"/>
        <rFont val="Liberation Sans"/>
        <family val="2"/>
      </rPr>
      <t>d’œuvre</t>
    </r>
    <r>
      <rPr>
        <sz val="11"/>
        <rFont val="Arial"/>
        <family val="2"/>
      </rPr>
      <t xml:space="preserve"> de grillage avertisseur correspondant aux types de fourreaux,
- la pose de grillage avertisseur suivant les prescriptions du CCTP,
- la fourniture et pose de manchons de raccordements,
- l’aiguillage des fourreaux.</t>
    </r>
  </si>
  <si>
    <t>77.a</t>
  </si>
  <si>
    <t>Fourreaux diamètre sans tranchée 40mm</t>
  </si>
  <si>
    <t>Fourreaux diamètre sans tranchée 63mm</t>
  </si>
  <si>
    <t>Fourreaux diamètre sans tranchée 90mm</t>
  </si>
  <si>
    <t>Fourreaux diamètre sans tranchée 110mm</t>
  </si>
  <si>
    <t>Fourreaux diamètre sans tranchée 125mm</t>
  </si>
  <si>
    <t>Fourniture et pose de fourreaux en tranchée</t>
  </si>
  <si>
    <r>
      <t xml:space="preserve">Ce prix rémunère, au mètre linéaire, la fourniture et pose de fourreaux de différents diamètres et différentes couleurs en tranchée, suivant les besoins du chantier.
Il comprend notamment :
- la fourniture à pied </t>
    </r>
    <r>
      <rPr>
        <sz val="11"/>
        <rFont val="Liberation Sans"/>
        <family val="2"/>
      </rPr>
      <t>d’œuvre</t>
    </r>
    <r>
      <rPr>
        <sz val="11"/>
        <rFont val="Arial"/>
        <family val="2"/>
      </rPr>
      <t xml:space="preserve"> de fourreaux en fond de tranchée,
- la pose des fourreaux en fond de tranchée ou noyé dans le béton suivant les configurations,
- la fourniture à pied </t>
    </r>
    <r>
      <rPr>
        <sz val="11"/>
        <rFont val="Liberation Sans"/>
        <family val="2"/>
      </rPr>
      <t>d’œuvre</t>
    </r>
    <r>
      <rPr>
        <sz val="11"/>
        <rFont val="Arial"/>
        <family val="2"/>
      </rPr>
      <t xml:space="preserve"> de grillage avertisseur correspondant aux types de fourreaux,
- la pose de grillage avertisseur en tranchée suivant les prescriptions du CCTP,
- la fourniture et pose de manchons de raccordements,
- l’aiguillage des fourreaux.</t>
    </r>
  </si>
  <si>
    <t>78.a</t>
  </si>
  <si>
    <t>Fourreaux diamètre avec tranchée 40mm</t>
  </si>
  <si>
    <t>Fourreaux diamètre avec tranchée 63mm</t>
  </si>
  <si>
    <t>Fourreaux diamètre avec tranchée 90mm</t>
  </si>
  <si>
    <t>Fourreaux diamètre avec tranchée 110mm</t>
  </si>
  <si>
    <t>Fourreaux diamètre avec tranchée 125mm</t>
  </si>
  <si>
    <t>Chambre de tirage</t>
  </si>
  <si>
    <t>Ce prix rémunère, à l’unité, la fourniture et la pose d’une chambre de tirage type L2T avec fond.
Ce prix comprend :
- la fourniture de chambre de tirage type L2T avec fond,
- la fourniture de cadre et tampon fonte type trottoirs,
- la pose de la chambre de tirage,
- la confection des masques, aiguillages et/ou bouchonnages des fourreaux,
- le remplissage autour par du sablon compacté.</t>
  </si>
  <si>
    <t>Fourniture et pose de géotextile</t>
  </si>
  <si>
    <t>Ce prix rémunère, au mètre carré, la fourniture et la mise en œuvre de géotextile.
Ce prix comprend :
- la fourniture du géotextile conforme aux prescriptions du CCTP,
- la préparation de la surface recouverte,
- la pose du géotextile conformément aux prescriptions du CCTP.</t>
  </si>
  <si>
    <t>80.a</t>
  </si>
  <si>
    <t>Fourniture et mise en œuvre d’enrochements</t>
  </si>
  <si>
    <t>Ce prix rémunère à la tonne, la fourniture et la pose d'enrochements tels que définis au CCTP.
Il comprend notamment :
- la fourniture et la mise en œuvre de pierres d’enrochement,
- le nivellement de l’assise,
- le compactage et inclinaison des enrochements selon configuration du projet.
Ce prix est décomposé en trois classes selon la masse des enrochements mis en œuvre :</t>
  </si>
  <si>
    <t>81.a</t>
  </si>
  <si>
    <t>Enrochements 60-300 kg</t>
  </si>
  <si>
    <t>Enrochements 300-1000 kg</t>
  </si>
  <si>
    <t>Enrochements 1000-3000 kg</t>
  </si>
  <si>
    <t>Fourniture et pose de gabions</t>
  </si>
  <si>
    <t>Ce prix rémunère au mètre cube, la fourniture et la pose de gabions, dont la forme et les dimensions seront fixées en accord avec le maître d’œuvre.
Les différents types de gabions seront rémunérés selon deux prix.
Il comprend notamment :
- la fourniture et la mise en œuvre des gabions conformes aux prescriptions du CCTP comprenant la structure, les tirants et le remplissage en enrochement des gabions,
- les opérations de préparation avant la pose des gabions dont le nivellement de l’assise,
- les manutentions et mise en place des éléments ainsi que les liaisons entre eux,
- le remplissage manuel ou mécanique des structures,
- la ligature des couvercles.</t>
  </si>
  <si>
    <t>Fourniture et pose de gabions matelas en grillage métallique double torsion</t>
  </si>
  <si>
    <t>Fourniture et pose de gabions boites en grillage métallique double torsion</t>
  </si>
  <si>
    <t>Joint bitumineux</t>
  </si>
  <si>
    <t>Ce prix rémunère, au mètre linéaire, la fourniture et la mise en œuvre d'un joint en mastic bitumineux.
Il comprend notamment :
- le fond de joint,
- la primaire d'accrochage,
- la mise en œuvre du mastic bitumineux,
- le lissage final du joint.</t>
  </si>
  <si>
    <t>Ponton flottant</t>
  </si>
  <si>
    <r>
      <t>Ce prix rémunère à la journée d’utilisation, la fourniture et le repli d'une plate-forme type ponton flottant non motorisé conforme à la réglementation en vigueur (ponton ou caissons) pour travaux depuis la voie d'eau.
La plate-forme utilisée aura des dimensions relatives à l’exécution de petits travaux depuis la voie d’eau (exemple : lisses de guidage, réfection maçonneries, …) et sera couverte d’un platelage.</t>
    </r>
    <r>
      <rPr>
        <sz val="11"/>
        <rFont val="Liberation Sans"/>
        <family val="2"/>
      </rPr>
      <t xml:space="preserve">
</t>
    </r>
    <r>
      <rPr>
        <sz val="11"/>
        <rFont val="Arial"/>
        <family val="2"/>
      </rPr>
      <t xml:space="preserve">
Il comprend notamment :
- la fourniture de l’étude de stabilité de la plate-forme équipée pour les travaux envisagés,
- l'amenée à pied d'œuvre et la mise à l'eau par tous moyens respectant les consignes de sécurité édictées par le maître d'œuvre,
- la fourniture de l’équipement nécessaire et adapté à la nature des travaux,
- les déplacements de la plate-forme flottante en fonction des chantiers,
- les moyens de protection collective et individuelle adaptés,
- le repli de l’équipement ou de l’engin nécessaire.</t>
    </r>
  </si>
  <si>
    <t>La journée</t>
  </si>
  <si>
    <t>Dossier des ouvrages exécutés (DOE)</t>
  </si>
  <si>
    <r>
      <rPr>
        <sz val="11"/>
        <rFont val="Liberation Sans"/>
        <family val="2"/>
      </rPr>
      <t xml:space="preserve">Ce prix rémunère forfaitairement, pour chaque bon de commande, l'établissement et la fourniture du dossier des ouvrages exécutés.
</t>
    </r>
    <r>
      <rPr>
        <sz val="11"/>
        <rFont val="Arial"/>
        <family val="2"/>
      </rPr>
      <t xml:space="preserve">
Il comprend tous les plans de récolement des ouvrages créés ou modifiés, tels que définis au CCTP.</t>
    </r>
  </si>
  <si>
    <t>Constat d'huissier</t>
  </si>
  <si>
    <t>Ce prix rémunère forfaitairement, la réalisation d'un état des lieux exhaustif par huissier de justice avant et après la réalisation des travaux y compris fourniture de rapport en deux exemplaires. 
Le constat sera également à réaliser en domaine privé dans les parties avoisinantes de la zone d'intervention.</t>
  </si>
  <si>
    <t>Le constat d'huissier</t>
  </si>
  <si>
    <t>Référé préventif</t>
  </si>
  <si>
    <t xml:space="preserve">Ce prix rémunère forfaitairement, la réalisation d'un état des lieux exhaustif des immeubles voisins avant le commencement et après les travaux.  y compris fourniture de rapport en deux exemplaires. 
</t>
  </si>
  <si>
    <t>Le référé préventif</t>
  </si>
  <si>
    <t>Pêche de sauvegarde</t>
  </si>
  <si>
    <t xml:space="preserve">Ce prix rémunère forfaitairement, pour chaque bon de commande, la pêche électrique de sauvegarde nécessaire afin de préserver au maximum la faune installée au niveau de la zone impactée par les travaux. Y compris le rapport. 
Cette pêche devra-être réalisée par un prestataire  agréé par la DRIEE. 
</t>
  </si>
  <si>
    <t>La pêche de sauvegarde</t>
  </si>
  <si>
    <t xml:space="preserve">Formalités administratives </t>
  </si>
  <si>
    <t xml:space="preserve">Ce prix rémunère au pourcentage, pour chaque bon de commande, les formalités préalables à accomplir avant le début de la réalisation des travaux.
Il comprend : 
• La déclaration de rabattement de nappe (DLE...) auprès des services de l’Etat,
• Le dossier de déclaration ou d’autorisation Loi sur l’eau au titre des prescriptions du Titre Ier du Livre 2 du code de l'environnement;
• La déclaration au titre de l'article  L411-1 du code minier
Ce prix s’applique au pourcentage du montant de la commande globale hors prix de la série 1 et 2 du BPU relatifs aux installation de chantier  et hors du prix 90 du BPU relatif aux études d’exécution.
Exemple : pour un bon de commande d'un montant de 50 000 € HT, hors prix d'installation de chantier et d'études d'exécution, si le taux des études est de 1%, alors le forfait de rémunération des formalités administratives est de : 50 000 € HT x 1% = 500 € HT
</t>
  </si>
  <si>
    <t>Les formalités administratives</t>
  </si>
  <si>
    <t xml:space="preserve"> Sous total H.T. hors étude d’exécution*</t>
  </si>
  <si>
    <t>Études d’exécution</t>
  </si>
  <si>
    <r>
      <t xml:space="preserve">Ce prix rémunère au pourcentage les études d’exécution nécessaires </t>
    </r>
    <r>
      <rPr>
        <b/>
        <sz val="11"/>
        <rFont val="Arial"/>
        <family val="2"/>
      </rPr>
      <t xml:space="preserve">à la demande du maître </t>
    </r>
    <r>
      <rPr>
        <b/>
        <sz val="11"/>
        <rFont val="Liberation Sans"/>
        <family val="2"/>
      </rPr>
      <t xml:space="preserve">d’œuvre et </t>
    </r>
    <r>
      <rPr>
        <b/>
        <sz val="11"/>
        <rFont val="Arial"/>
        <family val="2"/>
      </rPr>
      <t>n’est donc pas appliqué systématiquement à chaque commande.</t>
    </r>
    <r>
      <rPr>
        <sz val="11"/>
        <rFont val="Arial"/>
        <family val="2"/>
      </rPr>
      <t xml:space="preserve">
Il comprend notamment :
- les notes de calcul et la reprise des notes de calcul si nécessaire,
- l’établissement et la fourniture des plans d’exécution.
Ce prix s’applique au pourcentage du montant de la commande globale</t>
    </r>
    <r>
      <rPr>
        <b/>
        <sz val="11"/>
        <rFont val="Arial"/>
        <family val="2"/>
      </rPr>
      <t xml:space="preserve"> hors prix de la série 1 et 2 du BPU relatifs aux installation de chantier  et hors du prix 90 du BPU relatif aux études d’exécution</t>
    </r>
    <r>
      <rPr>
        <sz val="11"/>
        <rFont val="Arial"/>
        <family val="2"/>
      </rPr>
      <t>.
Exemple : pour un bon de commande d'un montant de 50 000 € HT, hors prix d'installation de chantier et d'études d'exécution, si le taux des études est de 1%, alors le forfait de rémunération des études d'exécution est de : 50 000 € HT x 1% = 500 € HT</t>
    </r>
  </si>
  <si>
    <t>Étude d’exécution</t>
  </si>
  <si>
    <t>Plus value en présence d'eau</t>
  </si>
  <si>
    <t>Fourniture et mise en œuvre de matériaux de remblai 90/180</t>
  </si>
  <si>
    <t>Ce prix rémunère, à la tonne livrée, la fourniture et la mise en œuvre de remblai 90/180, selon les prescriptions du CCTP.
Il comprend notamment :
- la fourniture du matériau,
- la mise en œuvre et la reprise si nécessaire,
- l'humidification et le compactage des matériaux.</t>
  </si>
  <si>
    <t>Fourniture, amenée et mise en œuvre de matériaux de remblai 90/180</t>
  </si>
  <si>
    <t>Plus value pour présence d'eau et accès difficile</t>
  </si>
  <si>
    <t xml:space="preserve">Plus value pour ponton supportant un engin de type Pelle </t>
  </si>
  <si>
    <t>Grutage des pelles</t>
  </si>
  <si>
    <t xml:space="preserve">Mise à disposition d'une grue 160 T pour transférer les pelles depuis le quai sur le ponton </t>
  </si>
  <si>
    <t xml:space="preserve">Pelle pour chargement </t>
  </si>
  <si>
    <t xml:space="preserve">Mise à disposition d'une pelle 20 T avec grapin pour charger les enrochements depuis le quai sur le ponton </t>
  </si>
  <si>
    <t>Pour un ancrage HA 10 scellé sur une longueur minimum de 70 cm</t>
  </si>
  <si>
    <t>Pour un ancrage HA 10 scellé sur une longueur minimum de 50 cm</t>
  </si>
  <si>
    <t>Pour un ancrage HA 16 scellé sur une longueur minimum de 40 cm</t>
  </si>
  <si>
    <t>Pour un ancrage HA 8 scellé sur une longueur minimum de 20 cm</t>
  </si>
  <si>
    <r>
      <rPr>
        <b/>
        <sz val="12"/>
        <rFont val="Liberation Sans"/>
        <family val="2"/>
      </rPr>
      <t>Pour un ancrage HA 12 scellé sur une longueur minimum de 30 cm</t>
    </r>
  </si>
  <si>
    <t>6.b</t>
  </si>
  <si>
    <t>6.c</t>
  </si>
  <si>
    <t>7.d</t>
  </si>
  <si>
    <t>10.b</t>
  </si>
  <si>
    <t>73.b</t>
  </si>
  <si>
    <t>70.b</t>
  </si>
  <si>
    <t>70.c</t>
  </si>
  <si>
    <t>70.d</t>
  </si>
  <si>
    <t>79.a</t>
  </si>
  <si>
    <t xml:space="preserve">Fourniture et mise en œuvre de caniveaux techniques </t>
  </si>
  <si>
    <r>
      <t xml:space="preserve">Ce prix rémunère, au mètre linéaire, la fourniture et mise en oeuvre de caniveaux techniques en béton ou acier galvanisé à chaud, suivant les besoins du chantier.
Il comprend notamment :                                                                                                            
- la fourniture à pied </t>
    </r>
    <r>
      <rPr>
        <sz val="11"/>
        <rFont val="Liberation Sans"/>
        <family val="2"/>
      </rPr>
      <t>d’œuvre</t>
    </r>
    <r>
      <rPr>
        <sz val="11"/>
        <rFont val="Arial"/>
        <family val="2"/>
      </rPr>
      <t xml:space="preserve"> de caniveaux technique, 
- la pose des caniveaux techniques en terrrain naturel, dans le génie civil ou la pénétration des chambres de tirage suivant les configurations conformément aux prescriptions du CCTP. 
</t>
    </r>
  </si>
  <si>
    <t>Caniveau béton type FASERFIX KS 300 type 010  ou équivalent avec couvercle en fonte</t>
  </si>
  <si>
    <t>Caniveau acier galvanisé à chaud - 400x150 tôle épaisseur 8mm</t>
  </si>
  <si>
    <t>11.c</t>
  </si>
  <si>
    <t>14.b</t>
  </si>
  <si>
    <t>20.b</t>
  </si>
  <si>
    <t>24.b</t>
  </si>
  <si>
    <t>27.b</t>
  </si>
  <si>
    <t>27.c</t>
  </si>
  <si>
    <t>27.d</t>
  </si>
  <si>
    <t>31.b</t>
  </si>
  <si>
    <t>31.c</t>
  </si>
  <si>
    <t>31.d</t>
  </si>
  <si>
    <t>31.e</t>
  </si>
  <si>
    <t>31.f</t>
  </si>
  <si>
    <t>35.b</t>
  </si>
  <si>
    <t>35.c</t>
  </si>
  <si>
    <t>8.b</t>
  </si>
  <si>
    <t>8.c</t>
  </si>
  <si>
    <t>8.d</t>
  </si>
  <si>
    <t>8.e</t>
  </si>
  <si>
    <t>8.f</t>
  </si>
  <si>
    <t>8.g</t>
  </si>
  <si>
    <t>8.h</t>
  </si>
  <si>
    <t>8.i</t>
  </si>
  <si>
    <t>8.j</t>
  </si>
  <si>
    <t>Fourreaux diamètre sans tranchée 160mm</t>
  </si>
  <si>
    <t>Fourreaux diamètre avec tranchée 160mm</t>
  </si>
  <si>
    <t>Enrochements 0.5-2 kg</t>
  </si>
  <si>
    <t xml:space="preserve">La Tonne </t>
  </si>
  <si>
    <t>69.b</t>
  </si>
  <si>
    <t>68.b</t>
  </si>
  <si>
    <t>65.b</t>
  </si>
  <si>
    <t>65.c</t>
  </si>
  <si>
    <t>65.d</t>
  </si>
  <si>
    <t>65.e</t>
  </si>
  <si>
    <t>65.f</t>
  </si>
  <si>
    <t>66.b</t>
  </si>
  <si>
    <t>66.c</t>
  </si>
  <si>
    <t>66.d</t>
  </si>
  <si>
    <t>66.e</t>
  </si>
  <si>
    <t>66.f</t>
  </si>
  <si>
    <t>57.b</t>
  </si>
  <si>
    <t>Ce prix rémunère au pourcentage la plus-value aux prix 27.a, 27.b, 27.c, 27.d et 29 pour l'utilisation d'armature en fibre de verre tel que défini à l'article 2-2.16 du CCTP</t>
  </si>
  <si>
    <t>71.a</t>
  </si>
  <si>
    <t>71.b</t>
  </si>
  <si>
    <t>72.a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</si>
</sst>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name val="Arial"/>
      <family val="2"/>
    </font>
    <font>
      <b/>
      <sz val="12"/>
      <name val="Arial"/>
      <family val="2"/>
    </font>
    <font>
      <b/>
      <u/>
      <sz val="12"/>
      <name val="Arial"/>
      <family val="2"/>
    </font>
    <font>
      <sz val="9.5"/>
      <name val="Arial"/>
      <family val="2"/>
    </font>
    <font>
      <sz val="11"/>
      <name val="Arial"/>
      <family val="2"/>
    </font>
    <font>
      <sz val="11"/>
      <name val="Liberation Sans"/>
      <family val="2"/>
    </font>
    <font>
      <sz val="12"/>
      <name val="Arial"/>
      <family val="2"/>
    </font>
    <font>
      <b/>
      <sz val="11"/>
      <name val="Liberation Sans"/>
      <family val="2"/>
    </font>
    <font>
      <b/>
      <sz val="11"/>
      <name val="Arial"/>
      <family val="2"/>
    </font>
    <font>
      <b/>
      <u/>
      <sz val="11"/>
      <name val="Liberation Sans"/>
      <family val="2"/>
    </font>
    <font>
      <vertAlign val="superscript"/>
      <sz val="11"/>
      <name val="Liberation Sans"/>
      <family val="2"/>
    </font>
    <font>
      <b/>
      <i/>
      <sz val="11"/>
      <name val="Liberation Sans"/>
      <family val="2"/>
    </font>
    <font>
      <b/>
      <i/>
      <sz val="11"/>
      <name val="Arial"/>
      <family val="2"/>
    </font>
    <font>
      <sz val="11"/>
      <color theme="1"/>
      <name val="Liberation Sans"/>
      <family val="2"/>
    </font>
    <font>
      <sz val="8"/>
      <name val="Calibri"/>
      <family val="2"/>
      <scheme val="minor"/>
    </font>
    <font>
      <b/>
      <sz val="12"/>
      <color theme="1"/>
      <name val="Arial"/>
      <family val="2"/>
    </font>
    <font>
      <b/>
      <sz val="12"/>
      <name val="Liberation Sans"/>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indexed="64"/>
      </right>
      <top/>
      <bottom/>
      <diagonal/>
    </border>
    <border>
      <left/>
      <right/>
      <top/>
      <bottom style="thin">
        <color rgb="FF000000"/>
      </bottom>
      <diagonal/>
    </border>
    <border>
      <left/>
      <right style="thin">
        <color rgb="FF000000"/>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rgb="FF000000"/>
      </right>
      <top style="thin">
        <color indexed="64"/>
      </top>
      <bottom/>
      <diagonal/>
    </border>
    <border>
      <left/>
      <right style="thin">
        <color rgb="FF000000"/>
      </right>
      <top/>
      <bottom style="thin">
        <color indexed="64"/>
      </bottom>
      <diagonal/>
    </border>
  </borders>
  <cellStyleXfs count="2">
    <xf numFmtId="0" fontId="0" fillId="0" borderId="0"/>
    <xf numFmtId="0" fontId="14" fillId="0" borderId="0"/>
  </cellStyleXfs>
  <cellXfs count="43">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justify" vertical="center" wrapText="1"/>
    </xf>
    <xf numFmtId="0" fontId="2" fillId="0" borderId="2" xfId="0" applyFont="1" applyBorder="1" applyAlignment="1">
      <alignment horizontal="justify" vertical="center" wrapText="1"/>
    </xf>
    <xf numFmtId="0" fontId="1" fillId="0" borderId="3" xfId="0" applyFont="1" applyBorder="1" applyAlignment="1">
      <alignment horizontal="right" vertical="center" wrapText="1"/>
    </xf>
    <xf numFmtId="0" fontId="6" fillId="0" borderId="0" xfId="0" applyFont="1"/>
    <xf numFmtId="0" fontId="6" fillId="0" borderId="0" xfId="0" applyFont="1" applyProtection="1">
      <protection locked="0"/>
    </xf>
    <xf numFmtId="0" fontId="1" fillId="0" borderId="4" xfId="0" applyFont="1" applyBorder="1" applyAlignment="1">
      <alignment horizontal="center" vertical="center" wrapText="1"/>
    </xf>
    <xf numFmtId="0" fontId="3" fillId="0" borderId="5" xfId="0" applyFont="1" applyBorder="1" applyAlignment="1">
      <alignment horizontal="left" vertical="center" wrapText="1"/>
    </xf>
    <xf numFmtId="0" fontId="2" fillId="0" borderId="0" xfId="0" applyFont="1" applyBorder="1" applyAlignment="1">
      <alignment horizontal="justify" vertical="center" wrapText="1"/>
    </xf>
    <xf numFmtId="0" fontId="5" fillId="0" borderId="0" xfId="0" applyFont="1" applyBorder="1" applyAlignment="1">
      <alignment horizontal="justify" vertical="center" wrapText="1"/>
    </xf>
    <xf numFmtId="0" fontId="2" fillId="0" borderId="7" xfId="0" applyFont="1" applyBorder="1" applyAlignment="1">
      <alignment horizontal="justify" vertical="center" wrapText="1"/>
    </xf>
    <xf numFmtId="0" fontId="3" fillId="0" borderId="5" xfId="0" applyFont="1" applyBorder="1" applyAlignment="1">
      <alignment vertical="center" wrapText="1"/>
    </xf>
    <xf numFmtId="0" fontId="10" fillId="0" borderId="5" xfId="0" applyFont="1" applyBorder="1" applyAlignment="1">
      <alignment vertical="center" wrapText="1"/>
    </xf>
    <xf numFmtId="0" fontId="7" fillId="0" borderId="0" xfId="0" applyFont="1" applyBorder="1" applyAlignment="1">
      <alignment horizontal="justify" vertical="center" wrapText="1"/>
    </xf>
    <xf numFmtId="0" fontId="6" fillId="0" borderId="0" xfId="0" applyFont="1" applyBorder="1" applyAlignment="1">
      <alignment horizontal="justify" vertical="center" wrapText="1"/>
    </xf>
    <xf numFmtId="0" fontId="2" fillId="0" borderId="1" xfId="0" applyFont="1" applyBorder="1" applyAlignment="1">
      <alignment horizontal="right" vertical="center" wrapText="1"/>
    </xf>
    <xf numFmtId="0" fontId="0" fillId="0" borderId="1" xfId="0" applyBorder="1"/>
    <xf numFmtId="0" fontId="6" fillId="0" borderId="1" xfId="0" applyFont="1" applyBorder="1"/>
    <xf numFmtId="0" fontId="4" fillId="0" borderId="0" xfId="0" applyFont="1" applyBorder="1" applyAlignment="1">
      <alignment horizontal="justify" vertical="center" wrapText="1"/>
    </xf>
    <xf numFmtId="0" fontId="1" fillId="0" borderId="9" xfId="0" applyFont="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2" fillId="0" borderId="9" xfId="0" applyFont="1" applyBorder="1" applyAlignment="1" applyProtection="1">
      <alignment horizontal="justify" vertical="center" wrapText="1"/>
      <protection locked="0"/>
    </xf>
    <xf numFmtId="0" fontId="3" fillId="0" borderId="9" xfId="0" applyFont="1" applyBorder="1" applyAlignment="1" applyProtection="1">
      <alignment horizontal="left" vertical="center" wrapText="1"/>
      <protection locked="0"/>
    </xf>
    <xf numFmtId="0" fontId="7" fillId="0" borderId="9" xfId="0" applyFont="1" applyBorder="1" applyAlignment="1" applyProtection="1">
      <alignment horizontal="justify"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0" xfId="0" applyFont="1" applyBorder="1" applyAlignment="1" applyProtection="1">
      <alignment horizontal="justify" vertical="center" wrapText="1"/>
      <protection locked="0"/>
    </xf>
    <xf numFmtId="0" fontId="1" fillId="0" borderId="12" xfId="0" applyFont="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7" fillId="0" borderId="8" xfId="0" applyFont="1" applyBorder="1" applyAlignment="1" applyProtection="1">
      <alignment horizontal="justify" vertical="center" wrapText="1"/>
      <protection locked="0"/>
    </xf>
    <xf numFmtId="0" fontId="6" fillId="0" borderId="1" xfId="0" applyFont="1" applyBorder="1" applyAlignment="1">
      <alignment horizontal="center" vertical="center"/>
    </xf>
    <xf numFmtId="0" fontId="16" fillId="0" borderId="1" xfId="1" applyFont="1" applyBorder="1" applyAlignment="1">
      <alignment horizontal="justify" vertical="center" wrapText="1"/>
    </xf>
    <xf numFmtId="0" fontId="2" fillId="0" borderId="1" xfId="1" applyFont="1" applyBorder="1" applyAlignment="1">
      <alignment horizontal="justify" vertical="center" wrapText="1"/>
    </xf>
    <xf numFmtId="0" fontId="3" fillId="0" borderId="0" xfId="0" applyFont="1" applyBorder="1" applyAlignment="1">
      <alignment vertical="center" wrapText="1"/>
    </xf>
    <xf numFmtId="0" fontId="5" fillId="0" borderId="0" xfId="0" applyFont="1" applyAlignment="1">
      <alignment horizontal="justify" vertical="center" wrapText="1"/>
    </xf>
    <xf numFmtId="0" fontId="2" fillId="0" borderId="5" xfId="0" applyFont="1" applyBorder="1" applyAlignment="1">
      <alignment vertical="center" wrapText="1"/>
    </xf>
  </cellXfs>
  <cellStyles count="2">
    <cellStyle name="Normal" xfId="0" builtinId="0"/>
    <cellStyle name="Normal 2" xfId="1" xr:uid="{B0DA7CBA-04B0-4FAE-BF8A-A8903D8C11CD}"/>
  </cellStyles>
  <dxfs count="4">
    <dxf>
      <protection locked="0" hidden="0"/>
    </dxf>
    <dxf>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4A5500A-D7D8-4155-8147-4F88DBAF7A9E}" name="Tableau4" displayName="Tableau4" ref="A1:D302" totalsRowShown="0" tableBorderDxfId="3">
  <autoFilter ref="A1:D302" xr:uid="{44A5500A-D7D8-4155-8147-4F88DBAF7A9E}"/>
  <tableColumns count="4">
    <tableColumn id="1" xr3:uid="{D72C955C-A0AA-4C02-8823-6B850FC56781}" name="N° de Prix" dataDxfId="2"/>
    <tableColumn id="2" xr3:uid="{E39A4A2D-8EC2-483F-958E-6D4C0A960AE5}" name="DESCRIPTION ET PRIX UNITAIRE OU FORFAITAIRE"/>
    <tableColumn id="3" xr3:uid="{BBEE2408-9D29-4C5F-BD28-042D4AE01166}" name="UNITE" dataDxfId="1"/>
    <tableColumn id="4" xr3:uid="{762A0196-6B7A-4F54-925F-F61C32FB3809}" name="MONTANT_x000a_(HORS TAXES)" dataDxfId="0"/>
  </tableColumns>
  <tableStyleInfo name="TableStyleMedium2"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58847-108A-41ED-9E63-187D2AAC2802}">
  <dimension ref="A1:D302"/>
  <sheetViews>
    <sheetView tabSelected="1" topLeftCell="A290" workbookViewId="0">
      <selection activeCell="C280" sqref="C280"/>
    </sheetView>
  </sheetViews>
  <sheetFormatPr baseColWidth="10" defaultRowHeight="15" x14ac:dyDescent="0.25"/>
  <cols>
    <col min="1" max="1" width="17.85546875" bestFit="1" customWidth="1"/>
    <col min="2" max="2" width="85.140625" bestFit="1" customWidth="1"/>
    <col min="3" max="3" width="20.7109375" bestFit="1" customWidth="1"/>
    <col min="4" max="4" width="18.7109375" bestFit="1" customWidth="1"/>
  </cols>
  <sheetData>
    <row r="1" spans="1:4" ht="54" x14ac:dyDescent="0.25">
      <c r="A1" s="1" t="s">
        <v>0</v>
      </c>
      <c r="B1" s="10" t="s">
        <v>1</v>
      </c>
      <c r="C1" s="1" t="s">
        <v>2</v>
      </c>
      <c r="D1" s="23" t="s">
        <v>3</v>
      </c>
    </row>
    <row r="2" spans="1:4" ht="15.75" x14ac:dyDescent="0.25">
      <c r="A2" s="19">
        <f>1</f>
        <v>1</v>
      </c>
      <c r="B2" s="11" t="s">
        <v>4</v>
      </c>
      <c r="C2" s="3"/>
      <c r="D2" s="24"/>
    </row>
    <row r="3" spans="1:4" ht="409.5" x14ac:dyDescent="0.25">
      <c r="A3" s="2"/>
      <c r="B3" s="22" t="s">
        <v>5</v>
      </c>
      <c r="C3" s="3"/>
      <c r="D3" s="25"/>
    </row>
    <row r="4" spans="1:4" ht="15.75" x14ac:dyDescent="0.25">
      <c r="A4" s="2"/>
      <c r="B4" s="13"/>
      <c r="C4" s="3"/>
      <c r="D4" s="26"/>
    </row>
    <row r="5" spans="1:4" ht="31.5" x14ac:dyDescent="0.25">
      <c r="A5" s="19" t="s">
        <v>6</v>
      </c>
      <c r="B5" s="12" t="s">
        <v>7</v>
      </c>
      <c r="C5" s="2" t="s">
        <v>8</v>
      </c>
      <c r="D5" s="27"/>
    </row>
    <row r="6" spans="1:4" ht="31.5" x14ac:dyDescent="0.25">
      <c r="A6" s="19" t="s">
        <v>9</v>
      </c>
      <c r="B6" s="12" t="s">
        <v>10</v>
      </c>
      <c r="C6" s="2" t="s">
        <v>8</v>
      </c>
      <c r="D6" s="27"/>
    </row>
    <row r="7" spans="1:4" ht="31.5" x14ac:dyDescent="0.25">
      <c r="A7" s="19" t="s">
        <v>11</v>
      </c>
      <c r="B7" s="12" t="s">
        <v>12</v>
      </c>
      <c r="C7" s="2" t="s">
        <v>8</v>
      </c>
      <c r="D7" s="27"/>
    </row>
    <row r="8" spans="1:4" ht="15.75" x14ac:dyDescent="0.25">
      <c r="A8" s="19">
        <v>2</v>
      </c>
      <c r="B8" s="11" t="s">
        <v>13</v>
      </c>
      <c r="C8" s="3"/>
      <c r="D8" s="24"/>
    </row>
    <row r="9" spans="1:4" ht="42.75" x14ac:dyDescent="0.25">
      <c r="A9" s="19"/>
      <c r="B9" s="13" t="s">
        <v>14</v>
      </c>
      <c r="C9" s="3"/>
      <c r="D9" s="26"/>
    </row>
    <row r="10" spans="1:4" ht="31.5" x14ac:dyDescent="0.25">
      <c r="A10" s="19" t="s">
        <v>15</v>
      </c>
      <c r="B10" s="12" t="s">
        <v>7</v>
      </c>
      <c r="C10" s="2" t="s">
        <v>8</v>
      </c>
      <c r="D10" s="27"/>
    </row>
    <row r="11" spans="1:4" ht="31.5" x14ac:dyDescent="0.25">
      <c r="A11" s="19" t="s">
        <v>16</v>
      </c>
      <c r="B11" s="12" t="s">
        <v>10</v>
      </c>
      <c r="C11" s="2" t="s">
        <v>8</v>
      </c>
      <c r="D11" s="27"/>
    </row>
    <row r="12" spans="1:4" ht="31.5" x14ac:dyDescent="0.25">
      <c r="A12" s="19" t="s">
        <v>17</v>
      </c>
      <c r="B12" s="12" t="s">
        <v>12</v>
      </c>
      <c r="C12" s="2" t="s">
        <v>8</v>
      </c>
      <c r="D12" s="27"/>
    </row>
    <row r="13" spans="1:4" ht="15.75" x14ac:dyDescent="0.25">
      <c r="A13" s="19">
        <v>3</v>
      </c>
      <c r="B13" s="11" t="s">
        <v>21</v>
      </c>
      <c r="C13" s="3"/>
      <c r="D13" s="24"/>
    </row>
    <row r="14" spans="1:4" ht="313.5" x14ac:dyDescent="0.25">
      <c r="A14" s="19"/>
      <c r="B14" s="13" t="s">
        <v>22</v>
      </c>
      <c r="C14" s="3"/>
      <c r="D14" s="26"/>
    </row>
    <row r="15" spans="1:4" ht="15.75" x14ac:dyDescent="0.25">
      <c r="A15" s="19" t="s">
        <v>18</v>
      </c>
      <c r="B15" s="12" t="s">
        <v>24</v>
      </c>
      <c r="C15" s="2" t="s">
        <v>25</v>
      </c>
      <c r="D15" s="27"/>
    </row>
    <row r="16" spans="1:4" ht="15.75" x14ac:dyDescent="0.25">
      <c r="A16" s="19" t="s">
        <v>20</v>
      </c>
      <c r="B16" s="12" t="s">
        <v>26</v>
      </c>
      <c r="C16" s="2" t="s">
        <v>25</v>
      </c>
      <c r="D16" s="27"/>
    </row>
    <row r="17" spans="1:4" ht="15.75" x14ac:dyDescent="0.25">
      <c r="A17" s="19">
        <f>A13+1</f>
        <v>4</v>
      </c>
      <c r="B17" s="11" t="s">
        <v>27</v>
      </c>
      <c r="C17" s="3"/>
      <c r="D17" s="24"/>
    </row>
    <row r="18" spans="1:4" ht="370.5" x14ac:dyDescent="0.25">
      <c r="A18" s="19"/>
      <c r="B18" s="13" t="s">
        <v>28</v>
      </c>
      <c r="C18" s="3"/>
      <c r="D18" s="26"/>
    </row>
    <row r="19" spans="1:4" ht="15.75" x14ac:dyDescent="0.25">
      <c r="A19" s="19" t="s">
        <v>23</v>
      </c>
      <c r="B19" s="14" t="s">
        <v>27</v>
      </c>
      <c r="C19" s="2" t="s">
        <v>30</v>
      </c>
      <c r="D19" s="27"/>
    </row>
    <row r="20" spans="1:4" ht="15.75" x14ac:dyDescent="0.25">
      <c r="A20" s="19">
        <f>A17+1</f>
        <v>5</v>
      </c>
      <c r="B20" s="11" t="s">
        <v>31</v>
      </c>
      <c r="C20" s="3"/>
      <c r="D20" s="28"/>
    </row>
    <row r="21" spans="1:4" ht="384.75" x14ac:dyDescent="0.25">
      <c r="A21" s="19"/>
      <c r="B21" s="13" t="s">
        <v>32</v>
      </c>
      <c r="C21" s="4"/>
      <c r="D21" s="29"/>
    </row>
    <row r="22" spans="1:4" ht="15.75" x14ac:dyDescent="0.25">
      <c r="A22" s="19" t="s">
        <v>29</v>
      </c>
      <c r="B22" s="14" t="s">
        <v>31</v>
      </c>
      <c r="C22" s="2" t="s">
        <v>30</v>
      </c>
      <c r="D22" s="27"/>
    </row>
    <row r="23" spans="1:4" ht="15.75" x14ac:dyDescent="0.25">
      <c r="A23" s="19">
        <v>6</v>
      </c>
      <c r="B23" s="11" t="s">
        <v>34</v>
      </c>
      <c r="C23" s="3"/>
      <c r="D23" s="24"/>
    </row>
    <row r="24" spans="1:4" ht="128.25" x14ac:dyDescent="0.25">
      <c r="A24" s="19"/>
      <c r="B24" s="13" t="s">
        <v>35</v>
      </c>
      <c r="C24" s="3"/>
      <c r="D24" s="26"/>
    </row>
    <row r="25" spans="1:4" ht="15.75" x14ac:dyDescent="0.25">
      <c r="A25" s="19" t="s">
        <v>33</v>
      </c>
      <c r="B25" s="12" t="s">
        <v>37</v>
      </c>
      <c r="C25" s="2" t="s">
        <v>8</v>
      </c>
      <c r="D25" s="27"/>
    </row>
    <row r="26" spans="1:4" ht="15.75" x14ac:dyDescent="0.25">
      <c r="A26" s="19" t="s">
        <v>340</v>
      </c>
      <c r="B26" s="12" t="s">
        <v>39</v>
      </c>
      <c r="C26" s="2" t="s">
        <v>8</v>
      </c>
      <c r="D26" s="27"/>
    </row>
    <row r="27" spans="1:4" ht="15.75" x14ac:dyDescent="0.25">
      <c r="A27" s="19" t="s">
        <v>341</v>
      </c>
      <c r="B27" s="12" t="s">
        <v>41</v>
      </c>
      <c r="C27" s="2" t="s">
        <v>8</v>
      </c>
      <c r="D27" s="27"/>
    </row>
    <row r="28" spans="1:4" ht="15.75" x14ac:dyDescent="0.25">
      <c r="A28" s="19">
        <f>A23+1</f>
        <v>7</v>
      </c>
      <c r="B28" s="11" t="s">
        <v>42</v>
      </c>
      <c r="C28" s="3"/>
      <c r="D28" s="24"/>
    </row>
    <row r="29" spans="1:4" ht="256.5" x14ac:dyDescent="0.25">
      <c r="A29" s="19"/>
      <c r="B29" s="13" t="s">
        <v>43</v>
      </c>
      <c r="C29" s="3"/>
      <c r="D29" s="26"/>
    </row>
    <row r="30" spans="1:4" ht="31.5" x14ac:dyDescent="0.25">
      <c r="A30" s="19" t="s">
        <v>36</v>
      </c>
      <c r="B30" s="12" t="s">
        <v>45</v>
      </c>
      <c r="C30" s="2" t="s">
        <v>19</v>
      </c>
      <c r="D30" s="27"/>
    </row>
    <row r="31" spans="1:4" ht="31.5" x14ac:dyDescent="0.25">
      <c r="A31" s="19" t="s">
        <v>38</v>
      </c>
      <c r="B31" s="12" t="s">
        <v>46</v>
      </c>
      <c r="C31" s="2" t="s">
        <v>19</v>
      </c>
      <c r="D31" s="27"/>
    </row>
    <row r="32" spans="1:4" ht="31.5" x14ac:dyDescent="0.25">
      <c r="A32" s="19" t="s">
        <v>40</v>
      </c>
      <c r="B32" s="12" t="s">
        <v>47</v>
      </c>
      <c r="C32" s="2" t="s">
        <v>19</v>
      </c>
      <c r="D32" s="27"/>
    </row>
    <row r="33" spans="1:4" ht="31.5" x14ac:dyDescent="0.25">
      <c r="A33" s="19" t="s">
        <v>342</v>
      </c>
      <c r="B33" s="12" t="s">
        <v>48</v>
      </c>
      <c r="C33" s="2" t="s">
        <v>19</v>
      </c>
      <c r="D33" s="27"/>
    </row>
    <row r="34" spans="1:4" ht="15.75" x14ac:dyDescent="0.25">
      <c r="A34" s="19">
        <f>A28+1</f>
        <v>8</v>
      </c>
      <c r="B34" s="11" t="s">
        <v>49</v>
      </c>
      <c r="C34" s="3"/>
      <c r="D34" s="24"/>
    </row>
    <row r="35" spans="1:4" ht="327.75" x14ac:dyDescent="0.25">
      <c r="A35" s="19"/>
      <c r="B35" s="13" t="s">
        <v>50</v>
      </c>
      <c r="C35" s="3"/>
      <c r="D35" s="26"/>
    </row>
    <row r="36" spans="1:4" ht="15.75" x14ac:dyDescent="0.25">
      <c r="A36" s="19" t="s">
        <v>44</v>
      </c>
      <c r="B36" s="12" t="s">
        <v>52</v>
      </c>
      <c r="C36" s="2" t="s">
        <v>30</v>
      </c>
      <c r="D36" s="27"/>
    </row>
    <row r="37" spans="1:4" ht="15.75" x14ac:dyDescent="0.25">
      <c r="A37" s="19" t="s">
        <v>367</v>
      </c>
      <c r="B37" s="12" t="s">
        <v>53</v>
      </c>
      <c r="C37" s="2" t="s">
        <v>30</v>
      </c>
      <c r="D37" s="27"/>
    </row>
    <row r="38" spans="1:4" ht="15.75" x14ac:dyDescent="0.25">
      <c r="A38" s="19" t="s">
        <v>368</v>
      </c>
      <c r="B38" s="12" t="s">
        <v>54</v>
      </c>
      <c r="C38" s="2" t="s">
        <v>30</v>
      </c>
      <c r="D38" s="27"/>
    </row>
    <row r="39" spans="1:4" ht="15.75" x14ac:dyDescent="0.25">
      <c r="A39" s="19" t="s">
        <v>369</v>
      </c>
      <c r="B39" s="12" t="s">
        <v>55</v>
      </c>
      <c r="C39" s="2" t="s">
        <v>56</v>
      </c>
      <c r="D39" s="27"/>
    </row>
    <row r="40" spans="1:4" ht="15.75" x14ac:dyDescent="0.25">
      <c r="A40" s="19" t="s">
        <v>370</v>
      </c>
      <c r="B40" s="12" t="s">
        <v>57</v>
      </c>
      <c r="C40" s="2" t="s">
        <v>56</v>
      </c>
      <c r="D40" s="27"/>
    </row>
    <row r="41" spans="1:4" ht="15.75" x14ac:dyDescent="0.25">
      <c r="A41" s="19" t="s">
        <v>371</v>
      </c>
      <c r="B41" s="12" t="s">
        <v>58</v>
      </c>
      <c r="C41" s="2" t="s">
        <v>56</v>
      </c>
      <c r="D41" s="27"/>
    </row>
    <row r="42" spans="1:4" ht="15.75" x14ac:dyDescent="0.25">
      <c r="A42" s="19" t="s">
        <v>372</v>
      </c>
      <c r="B42" s="12" t="s">
        <v>59</v>
      </c>
      <c r="C42" s="2" t="s">
        <v>8</v>
      </c>
      <c r="D42" s="27"/>
    </row>
    <row r="43" spans="1:4" ht="15.75" x14ac:dyDescent="0.25">
      <c r="A43" s="19" t="s">
        <v>373</v>
      </c>
      <c r="B43" s="12" t="s">
        <v>60</v>
      </c>
      <c r="C43" s="2" t="s">
        <v>8</v>
      </c>
      <c r="D43" s="27"/>
    </row>
    <row r="44" spans="1:4" ht="15.75" x14ac:dyDescent="0.25">
      <c r="A44" s="19" t="s">
        <v>374</v>
      </c>
      <c r="B44" s="12" t="s">
        <v>61</v>
      </c>
      <c r="C44" s="2" t="s">
        <v>8</v>
      </c>
      <c r="D44" s="27"/>
    </row>
    <row r="45" spans="1:4" ht="15.75" x14ac:dyDescent="0.25">
      <c r="A45" s="19" t="s">
        <v>375</v>
      </c>
      <c r="B45" s="12" t="s">
        <v>62</v>
      </c>
      <c r="C45" s="2" t="s">
        <v>8</v>
      </c>
      <c r="D45" s="27"/>
    </row>
    <row r="46" spans="1:4" ht="15.75" x14ac:dyDescent="0.25">
      <c r="A46" s="19">
        <f>A34+1</f>
        <v>9</v>
      </c>
      <c r="B46" s="11" t="s">
        <v>63</v>
      </c>
      <c r="C46" s="3"/>
      <c r="D46" s="24"/>
    </row>
    <row r="47" spans="1:4" ht="242.25" x14ac:dyDescent="0.25">
      <c r="A47" s="19"/>
      <c r="B47" s="13" t="s">
        <v>64</v>
      </c>
      <c r="C47" s="3"/>
      <c r="D47" s="26"/>
    </row>
    <row r="48" spans="1:4" ht="15.75" x14ac:dyDescent="0.25">
      <c r="A48" s="19" t="s">
        <v>51</v>
      </c>
      <c r="B48" s="14" t="s">
        <v>63</v>
      </c>
      <c r="C48" s="2" t="s">
        <v>8</v>
      </c>
      <c r="D48" s="27"/>
    </row>
    <row r="49" spans="1:4" ht="15.75" x14ac:dyDescent="0.25">
      <c r="A49" s="19">
        <f>A46+1</f>
        <v>10</v>
      </c>
      <c r="B49" s="11" t="s">
        <v>66</v>
      </c>
      <c r="C49" s="3"/>
      <c r="D49" s="24"/>
    </row>
    <row r="50" spans="1:4" ht="171" x14ac:dyDescent="0.25">
      <c r="A50" s="19"/>
      <c r="B50" s="13" t="s">
        <v>67</v>
      </c>
      <c r="C50" s="3"/>
      <c r="D50" s="26"/>
    </row>
    <row r="51" spans="1:4" ht="15.75" x14ac:dyDescent="0.25">
      <c r="A51" s="19" t="s">
        <v>65</v>
      </c>
      <c r="B51" s="12" t="s">
        <v>69</v>
      </c>
      <c r="C51" s="2" t="s">
        <v>56</v>
      </c>
      <c r="D51" s="29"/>
    </row>
    <row r="52" spans="1:4" ht="15.75" x14ac:dyDescent="0.25">
      <c r="A52" s="19" t="s">
        <v>343</v>
      </c>
      <c r="B52" s="12" t="s">
        <v>71</v>
      </c>
      <c r="C52" s="2" t="s">
        <v>56</v>
      </c>
      <c r="D52" s="29"/>
    </row>
    <row r="53" spans="1:4" ht="15.75" x14ac:dyDescent="0.25">
      <c r="A53" s="19">
        <f>A49+1</f>
        <v>11</v>
      </c>
      <c r="B53" s="11" t="s">
        <v>72</v>
      </c>
      <c r="C53" s="3"/>
      <c r="D53" s="24"/>
    </row>
    <row r="54" spans="1:4" ht="171" x14ac:dyDescent="0.25">
      <c r="A54" s="19"/>
      <c r="B54" s="13" t="s">
        <v>73</v>
      </c>
      <c r="C54" s="3"/>
      <c r="D54" s="26"/>
    </row>
    <row r="55" spans="1:4" ht="15.75" x14ac:dyDescent="0.25">
      <c r="A55" s="19" t="s">
        <v>68</v>
      </c>
      <c r="B55" s="12" t="s">
        <v>75</v>
      </c>
      <c r="C55" s="2" t="s">
        <v>76</v>
      </c>
      <c r="D55" s="29"/>
    </row>
    <row r="56" spans="1:4" ht="15.75" x14ac:dyDescent="0.25">
      <c r="A56" s="19" t="s">
        <v>70</v>
      </c>
      <c r="B56" s="12" t="s">
        <v>78</v>
      </c>
      <c r="C56" s="2" t="s">
        <v>76</v>
      </c>
      <c r="D56" s="29"/>
    </row>
    <row r="57" spans="1:4" ht="15.75" x14ac:dyDescent="0.25">
      <c r="A57" s="19" t="s">
        <v>353</v>
      </c>
      <c r="B57" s="12" t="s">
        <v>79</v>
      </c>
      <c r="C57" s="2" t="s">
        <v>76</v>
      </c>
      <c r="D57" s="29"/>
    </row>
    <row r="58" spans="1:4" ht="15.75" x14ac:dyDescent="0.25">
      <c r="A58" s="19">
        <f>A53+1</f>
        <v>12</v>
      </c>
      <c r="B58" s="11" t="s">
        <v>80</v>
      </c>
      <c r="C58" s="3"/>
      <c r="D58" s="24"/>
    </row>
    <row r="59" spans="1:4" ht="185.25" x14ac:dyDescent="0.25">
      <c r="A59" s="19"/>
      <c r="B59" s="13" t="s">
        <v>81</v>
      </c>
      <c r="C59" s="3"/>
      <c r="D59" s="26"/>
    </row>
    <row r="60" spans="1:4" ht="15.75" x14ac:dyDescent="0.25">
      <c r="A60" s="19" t="s">
        <v>74</v>
      </c>
      <c r="B60" s="12" t="s">
        <v>83</v>
      </c>
      <c r="C60" s="2" t="s">
        <v>56</v>
      </c>
      <c r="D60" s="27"/>
    </row>
    <row r="61" spans="1:4" ht="31.5" x14ac:dyDescent="0.25">
      <c r="A61" s="19" t="s">
        <v>77</v>
      </c>
      <c r="B61" s="12" t="s">
        <v>85</v>
      </c>
      <c r="C61" s="2" t="s">
        <v>56</v>
      </c>
      <c r="D61" s="27"/>
    </row>
    <row r="62" spans="1:4" ht="15.75" x14ac:dyDescent="0.25">
      <c r="A62" s="19">
        <f>A58+1</f>
        <v>13</v>
      </c>
      <c r="B62" s="11" t="s">
        <v>86</v>
      </c>
      <c r="C62" s="3"/>
      <c r="D62" s="24"/>
    </row>
    <row r="63" spans="1:4" ht="142.5" x14ac:dyDescent="0.25">
      <c r="A63" s="19"/>
      <c r="B63" s="13" t="s">
        <v>87</v>
      </c>
      <c r="C63" s="3"/>
      <c r="D63" s="26"/>
    </row>
    <row r="64" spans="1:4" ht="15.75" x14ac:dyDescent="0.25">
      <c r="A64" s="19" t="s">
        <v>82</v>
      </c>
      <c r="B64" s="12" t="s">
        <v>89</v>
      </c>
      <c r="C64" s="2" t="s">
        <v>76</v>
      </c>
      <c r="D64" s="29"/>
    </row>
    <row r="65" spans="1:4" ht="15.75" x14ac:dyDescent="0.25">
      <c r="A65" s="19" t="s">
        <v>84</v>
      </c>
      <c r="B65" s="12" t="s">
        <v>90</v>
      </c>
      <c r="C65" s="2" t="s">
        <v>76</v>
      </c>
      <c r="D65" s="29"/>
    </row>
    <row r="66" spans="1:4" ht="15.75" x14ac:dyDescent="0.25">
      <c r="A66" s="19">
        <f>A62+1</f>
        <v>14</v>
      </c>
      <c r="B66" s="11" t="s">
        <v>91</v>
      </c>
      <c r="C66" s="3"/>
      <c r="D66" s="24"/>
    </row>
    <row r="67" spans="1:4" ht="85.5" x14ac:dyDescent="0.25">
      <c r="A67" s="19"/>
      <c r="B67" s="13" t="s">
        <v>92</v>
      </c>
      <c r="C67" s="3"/>
      <c r="D67" s="26"/>
    </row>
    <row r="68" spans="1:4" ht="15.75" x14ac:dyDescent="0.25">
      <c r="A68" s="19" t="s">
        <v>88</v>
      </c>
      <c r="B68" s="12" t="s">
        <v>94</v>
      </c>
      <c r="C68" s="2" t="s">
        <v>56</v>
      </c>
      <c r="D68" s="29"/>
    </row>
    <row r="69" spans="1:4" ht="15.75" x14ac:dyDescent="0.25">
      <c r="A69" s="19" t="s">
        <v>354</v>
      </c>
      <c r="B69" s="12" t="s">
        <v>95</v>
      </c>
      <c r="C69" s="2" t="s">
        <v>56</v>
      </c>
      <c r="D69" s="29"/>
    </row>
    <row r="70" spans="1:4" ht="15.75" x14ac:dyDescent="0.25">
      <c r="A70" s="19">
        <f>A66+1</f>
        <v>15</v>
      </c>
      <c r="B70" s="11" t="s">
        <v>96</v>
      </c>
      <c r="C70" s="3"/>
      <c r="D70" s="24"/>
    </row>
    <row r="71" spans="1:4" ht="142.5" x14ac:dyDescent="0.25">
      <c r="A71" s="19"/>
      <c r="B71" s="13" t="s">
        <v>97</v>
      </c>
      <c r="C71" s="3"/>
      <c r="D71" s="26"/>
    </row>
    <row r="72" spans="1:4" ht="15.75" x14ac:dyDescent="0.25">
      <c r="A72" s="19" t="s">
        <v>93</v>
      </c>
      <c r="B72" s="14" t="s">
        <v>96</v>
      </c>
      <c r="C72" s="2" t="s">
        <v>99</v>
      </c>
      <c r="D72" s="27"/>
    </row>
    <row r="73" spans="1:4" ht="15.75" x14ac:dyDescent="0.25">
      <c r="A73" s="19">
        <f>A70+1</f>
        <v>16</v>
      </c>
      <c r="B73" s="15" t="s">
        <v>100</v>
      </c>
      <c r="C73" s="3"/>
      <c r="D73" s="24"/>
    </row>
    <row r="74" spans="1:4" ht="171" x14ac:dyDescent="0.25">
      <c r="A74" s="19"/>
      <c r="B74" s="13" t="s">
        <v>101</v>
      </c>
      <c r="C74" s="3"/>
      <c r="D74" s="26"/>
    </row>
    <row r="75" spans="1:4" ht="15.75" x14ac:dyDescent="0.25">
      <c r="A75" s="19" t="s">
        <v>98</v>
      </c>
      <c r="B75" s="14" t="s">
        <v>100</v>
      </c>
      <c r="C75" s="2" t="s">
        <v>99</v>
      </c>
      <c r="D75" s="27"/>
    </row>
    <row r="76" spans="1:4" ht="15.75" x14ac:dyDescent="0.25">
      <c r="A76" s="19">
        <f>A73+1</f>
        <v>17</v>
      </c>
      <c r="B76" s="15" t="s">
        <v>103</v>
      </c>
      <c r="C76" s="3"/>
      <c r="D76" s="24"/>
    </row>
    <row r="77" spans="1:4" ht="114" x14ac:dyDescent="0.25">
      <c r="A77" s="19"/>
      <c r="B77" s="13" t="s">
        <v>104</v>
      </c>
      <c r="C77" s="3"/>
      <c r="D77" s="26"/>
    </row>
    <row r="78" spans="1:4" ht="15.75" x14ac:dyDescent="0.25">
      <c r="A78" s="19" t="s">
        <v>102</v>
      </c>
      <c r="B78" s="14" t="s">
        <v>103</v>
      </c>
      <c r="C78" s="2" t="s">
        <v>99</v>
      </c>
      <c r="D78" s="27"/>
    </row>
    <row r="79" spans="1:4" ht="15.75" x14ac:dyDescent="0.25">
      <c r="A79" s="19">
        <f>A76+1</f>
        <v>18</v>
      </c>
      <c r="B79" s="15" t="s">
        <v>106</v>
      </c>
      <c r="C79" s="3"/>
      <c r="D79" s="24"/>
    </row>
    <row r="80" spans="1:4" ht="185.25" x14ac:dyDescent="0.25">
      <c r="A80" s="19"/>
      <c r="B80" s="13" t="s">
        <v>107</v>
      </c>
      <c r="C80" s="3"/>
      <c r="D80" s="26"/>
    </row>
    <row r="81" spans="1:4" ht="15.75" x14ac:dyDescent="0.25">
      <c r="A81" s="19" t="s">
        <v>105</v>
      </c>
      <c r="B81" s="14" t="s">
        <v>106</v>
      </c>
      <c r="C81" s="2" t="s">
        <v>76</v>
      </c>
      <c r="D81" s="27"/>
    </row>
    <row r="82" spans="1:4" ht="15.75" x14ac:dyDescent="0.25">
      <c r="A82" s="19">
        <f>A79+1</f>
        <v>19</v>
      </c>
      <c r="B82" s="15" t="s">
        <v>109</v>
      </c>
      <c r="C82" s="3"/>
      <c r="D82" s="24"/>
    </row>
    <row r="83" spans="1:4" ht="156.75" x14ac:dyDescent="0.25">
      <c r="A83" s="19"/>
      <c r="B83" s="13" t="s">
        <v>110</v>
      </c>
      <c r="C83" s="3"/>
      <c r="D83" s="26"/>
    </row>
    <row r="84" spans="1:4" ht="15.75" x14ac:dyDescent="0.25">
      <c r="A84" s="19" t="s">
        <v>108</v>
      </c>
      <c r="B84" s="14" t="s">
        <v>109</v>
      </c>
      <c r="C84" s="2" t="s">
        <v>76</v>
      </c>
      <c r="D84" s="27"/>
    </row>
    <row r="85" spans="1:4" ht="15.75" x14ac:dyDescent="0.25">
      <c r="A85" s="19">
        <f>A82+1</f>
        <v>20</v>
      </c>
      <c r="B85" s="15" t="s">
        <v>112</v>
      </c>
      <c r="C85" s="3"/>
      <c r="D85" s="24"/>
    </row>
    <row r="86" spans="1:4" ht="156.75" x14ac:dyDescent="0.25">
      <c r="A86" s="19"/>
      <c r="B86" s="13" t="s">
        <v>113</v>
      </c>
      <c r="C86" s="3"/>
      <c r="D86" s="26"/>
    </row>
    <row r="87" spans="1:4" ht="15.75" x14ac:dyDescent="0.25">
      <c r="A87" s="19" t="s">
        <v>111</v>
      </c>
      <c r="B87" s="12" t="s">
        <v>115</v>
      </c>
      <c r="C87" s="2" t="s">
        <v>99</v>
      </c>
      <c r="D87" s="27"/>
    </row>
    <row r="88" spans="1:4" ht="15.75" x14ac:dyDescent="0.25">
      <c r="A88" s="19" t="s">
        <v>355</v>
      </c>
      <c r="B88" s="14" t="s">
        <v>116</v>
      </c>
      <c r="C88" s="2" t="s">
        <v>99</v>
      </c>
      <c r="D88" s="27"/>
    </row>
    <row r="89" spans="1:4" ht="15.75" x14ac:dyDescent="0.25">
      <c r="A89" s="19">
        <f>A85+1</f>
        <v>21</v>
      </c>
      <c r="B89" s="15" t="s">
        <v>117</v>
      </c>
      <c r="C89" s="3"/>
      <c r="D89" s="24"/>
    </row>
    <row r="90" spans="1:4" ht="171" x14ac:dyDescent="0.25">
      <c r="A90" s="19"/>
      <c r="B90" s="13" t="s">
        <v>118</v>
      </c>
      <c r="C90" s="3"/>
      <c r="D90" s="26"/>
    </row>
    <row r="91" spans="1:4" ht="15.75" x14ac:dyDescent="0.25">
      <c r="A91" s="19" t="s">
        <v>114</v>
      </c>
      <c r="B91" s="14" t="s">
        <v>117</v>
      </c>
      <c r="C91" s="2" t="s">
        <v>56</v>
      </c>
      <c r="D91" s="27"/>
    </row>
    <row r="92" spans="1:4" ht="15.75" x14ac:dyDescent="0.25">
      <c r="A92" s="19">
        <f>A89+1</f>
        <v>22</v>
      </c>
      <c r="B92" s="15" t="s">
        <v>120</v>
      </c>
      <c r="C92" s="3"/>
      <c r="D92" s="24"/>
    </row>
    <row r="93" spans="1:4" ht="171" x14ac:dyDescent="0.25">
      <c r="A93" s="19"/>
      <c r="B93" s="13" t="s">
        <v>121</v>
      </c>
      <c r="C93" s="3"/>
      <c r="D93" s="26"/>
    </row>
    <row r="94" spans="1:4" ht="15.75" x14ac:dyDescent="0.25">
      <c r="A94" s="19" t="s">
        <v>119</v>
      </c>
      <c r="B94" s="14" t="s">
        <v>120</v>
      </c>
      <c r="C94" s="2" t="s">
        <v>56</v>
      </c>
      <c r="D94" s="27"/>
    </row>
    <row r="95" spans="1:4" ht="15.75" x14ac:dyDescent="0.25">
      <c r="A95" s="19">
        <f>A92+1</f>
        <v>23</v>
      </c>
      <c r="B95" s="15" t="s">
        <v>123</v>
      </c>
      <c r="C95" s="3"/>
      <c r="D95" s="24"/>
    </row>
    <row r="96" spans="1:4" ht="242.25" x14ac:dyDescent="0.25">
      <c r="A96" s="19"/>
      <c r="B96" s="13" t="s">
        <v>124</v>
      </c>
      <c r="C96" s="3"/>
      <c r="D96" s="26"/>
    </row>
    <row r="97" spans="1:4" ht="15.75" x14ac:dyDescent="0.25">
      <c r="A97" s="19" t="s">
        <v>122</v>
      </c>
      <c r="B97" s="14" t="s">
        <v>123</v>
      </c>
      <c r="C97" s="2" t="s">
        <v>99</v>
      </c>
      <c r="D97" s="27"/>
    </row>
    <row r="98" spans="1:4" ht="15.75" x14ac:dyDescent="0.25">
      <c r="A98" s="19">
        <f>A95+1</f>
        <v>24</v>
      </c>
      <c r="B98" s="15" t="s">
        <v>126</v>
      </c>
      <c r="C98" s="3"/>
      <c r="D98" s="24"/>
    </row>
    <row r="99" spans="1:4" ht="299.25" x14ac:dyDescent="0.25">
      <c r="A99" s="19"/>
      <c r="B99" s="13" t="s">
        <v>127</v>
      </c>
      <c r="C99" s="3"/>
      <c r="D99" s="26"/>
    </row>
    <row r="100" spans="1:4" ht="31.5" x14ac:dyDescent="0.25">
      <c r="A100" s="19" t="s">
        <v>125</v>
      </c>
      <c r="B100" s="12" t="s">
        <v>129</v>
      </c>
      <c r="C100" s="2" t="s">
        <v>76</v>
      </c>
      <c r="D100" s="27"/>
    </row>
    <row r="101" spans="1:4" ht="15.75" x14ac:dyDescent="0.25">
      <c r="A101" s="19" t="s">
        <v>356</v>
      </c>
      <c r="B101" s="12" t="s">
        <v>130</v>
      </c>
      <c r="C101" s="2" t="s">
        <v>76</v>
      </c>
      <c r="D101" s="27"/>
    </row>
    <row r="102" spans="1:4" ht="15.75" x14ac:dyDescent="0.25">
      <c r="A102" s="19">
        <f>A98+1</f>
        <v>25</v>
      </c>
      <c r="B102" s="15" t="s">
        <v>131</v>
      </c>
      <c r="C102" s="3"/>
      <c r="D102" s="24"/>
    </row>
    <row r="103" spans="1:4" ht="213.75" x14ac:dyDescent="0.25">
      <c r="A103" s="19"/>
      <c r="B103" s="13" t="s">
        <v>132</v>
      </c>
      <c r="C103" s="3"/>
      <c r="D103" s="26"/>
    </row>
    <row r="104" spans="1:4" ht="15.75" x14ac:dyDescent="0.25">
      <c r="A104" s="19" t="s">
        <v>128</v>
      </c>
      <c r="B104" s="14" t="s">
        <v>131</v>
      </c>
      <c r="C104" s="2" t="s">
        <v>56</v>
      </c>
      <c r="D104" s="27"/>
    </row>
    <row r="105" spans="1:4" ht="15.75" x14ac:dyDescent="0.25">
      <c r="A105" s="19">
        <f>A102+1</f>
        <v>26</v>
      </c>
      <c r="B105" s="15" t="s">
        <v>134</v>
      </c>
      <c r="C105" s="3"/>
      <c r="D105" s="24"/>
    </row>
    <row r="106" spans="1:4" ht="299.25" x14ac:dyDescent="0.25">
      <c r="A106" s="19"/>
      <c r="B106" s="13" t="s">
        <v>135</v>
      </c>
      <c r="C106" s="3"/>
      <c r="D106" s="26"/>
    </row>
    <row r="107" spans="1:4" ht="15.75" x14ac:dyDescent="0.25">
      <c r="A107" s="19" t="s">
        <v>133</v>
      </c>
      <c r="B107" s="14" t="s">
        <v>134</v>
      </c>
      <c r="C107" s="2" t="s">
        <v>99</v>
      </c>
      <c r="D107" s="27"/>
    </row>
    <row r="108" spans="1:4" ht="15.75" x14ac:dyDescent="0.25">
      <c r="A108" s="19">
        <f>A105 +1</f>
        <v>27</v>
      </c>
      <c r="B108" s="15" t="s">
        <v>137</v>
      </c>
      <c r="C108" s="3"/>
      <c r="D108" s="24"/>
    </row>
    <row r="109" spans="1:4" ht="303.75" x14ac:dyDescent="0.25">
      <c r="A109" s="19"/>
      <c r="B109" s="13" t="s">
        <v>138</v>
      </c>
      <c r="C109" s="3"/>
      <c r="D109" s="26"/>
    </row>
    <row r="110" spans="1:4" ht="15.75" x14ac:dyDescent="0.25">
      <c r="A110" s="19" t="s">
        <v>136</v>
      </c>
      <c r="B110" s="12" t="s">
        <v>140</v>
      </c>
      <c r="C110" s="2" t="s">
        <v>76</v>
      </c>
      <c r="D110" s="27"/>
    </row>
    <row r="111" spans="1:4" ht="15.75" x14ac:dyDescent="0.25">
      <c r="A111" s="19" t="s">
        <v>357</v>
      </c>
      <c r="B111" s="12" t="s">
        <v>141</v>
      </c>
      <c r="C111" s="2" t="s">
        <v>76</v>
      </c>
      <c r="D111" s="27"/>
    </row>
    <row r="112" spans="1:4" ht="15.75" x14ac:dyDescent="0.25">
      <c r="A112" s="19" t="s">
        <v>358</v>
      </c>
      <c r="B112" s="12" t="s">
        <v>142</v>
      </c>
      <c r="C112" s="2" t="s">
        <v>76</v>
      </c>
      <c r="D112" s="27"/>
    </row>
    <row r="113" spans="1:4" ht="15.75" x14ac:dyDescent="0.25">
      <c r="A113" s="19" t="s">
        <v>359</v>
      </c>
      <c r="B113" s="12" t="s">
        <v>143</v>
      </c>
      <c r="C113" s="2" t="s">
        <v>76</v>
      </c>
      <c r="D113" s="27"/>
    </row>
    <row r="114" spans="1:4" ht="15.75" x14ac:dyDescent="0.25">
      <c r="A114" s="19">
        <v>28</v>
      </c>
      <c r="B114" s="15" t="s">
        <v>144</v>
      </c>
      <c r="C114" s="2"/>
      <c r="D114" s="30"/>
    </row>
    <row r="115" spans="1:4" ht="28.5" x14ac:dyDescent="0.25">
      <c r="A115" s="19"/>
      <c r="B115" s="13" t="s">
        <v>393</v>
      </c>
      <c r="C115" s="2"/>
      <c r="D115" s="31"/>
    </row>
    <row r="116" spans="1:4" ht="15.75" x14ac:dyDescent="0.25">
      <c r="A116" s="19" t="s">
        <v>139</v>
      </c>
      <c r="B116" s="14" t="s">
        <v>144</v>
      </c>
      <c r="C116" s="2" t="s">
        <v>146</v>
      </c>
      <c r="D116" s="32"/>
    </row>
    <row r="117" spans="1:4" ht="15.75" x14ac:dyDescent="0.25">
      <c r="A117" s="19">
        <f>A114+1</f>
        <v>29</v>
      </c>
      <c r="B117" s="16" t="s">
        <v>147</v>
      </c>
      <c r="C117" s="3"/>
      <c r="D117" s="24"/>
    </row>
    <row r="118" spans="1:4" ht="99.75" x14ac:dyDescent="0.25">
      <c r="A118" s="19"/>
      <c r="B118" s="13" t="s">
        <v>148</v>
      </c>
      <c r="C118" s="3"/>
      <c r="D118" s="26"/>
    </row>
    <row r="119" spans="1:4" ht="15.75" x14ac:dyDescent="0.25">
      <c r="A119" s="19" t="s">
        <v>145</v>
      </c>
      <c r="B119" s="14" t="s">
        <v>147</v>
      </c>
      <c r="C119" s="2" t="s">
        <v>76</v>
      </c>
      <c r="D119" s="27"/>
    </row>
    <row r="120" spans="1:4" ht="16.5" x14ac:dyDescent="0.25">
      <c r="A120" s="19">
        <f>A117+1</f>
        <v>30</v>
      </c>
      <c r="B120" s="15" t="s">
        <v>150</v>
      </c>
      <c r="C120" s="3"/>
      <c r="D120" s="24"/>
    </row>
    <row r="121" spans="1:4" ht="30.75" x14ac:dyDescent="0.25">
      <c r="A121" s="19"/>
      <c r="B121" s="17" t="s">
        <v>151</v>
      </c>
      <c r="C121" s="3"/>
      <c r="D121" s="26"/>
    </row>
    <row r="122" spans="1:4" ht="15.75" x14ac:dyDescent="0.25">
      <c r="A122" s="19" t="s">
        <v>149</v>
      </c>
      <c r="B122" s="14" t="s">
        <v>153</v>
      </c>
      <c r="C122" s="2" t="s">
        <v>154</v>
      </c>
      <c r="D122" s="27"/>
    </row>
    <row r="123" spans="1:4" ht="15.75" x14ac:dyDescent="0.25">
      <c r="A123" s="19">
        <f>A120+1</f>
        <v>31</v>
      </c>
      <c r="B123" s="16" t="s">
        <v>155</v>
      </c>
      <c r="C123" s="3"/>
      <c r="D123" s="24"/>
    </row>
    <row r="124" spans="1:4" ht="256.5" x14ac:dyDescent="0.25">
      <c r="A124" s="19"/>
      <c r="B124" s="13" t="s">
        <v>156</v>
      </c>
      <c r="C124" s="3"/>
      <c r="D124" s="26"/>
    </row>
    <row r="125" spans="1:4" ht="15.75" x14ac:dyDescent="0.25">
      <c r="A125" s="19" t="s">
        <v>152</v>
      </c>
      <c r="B125" s="12" t="s">
        <v>337</v>
      </c>
      <c r="C125" s="2" t="s">
        <v>25</v>
      </c>
      <c r="D125" s="27"/>
    </row>
    <row r="126" spans="1:4" ht="15.75" x14ac:dyDescent="0.25">
      <c r="A126" s="19" t="s">
        <v>360</v>
      </c>
      <c r="B126" s="12" t="s">
        <v>339</v>
      </c>
      <c r="C126" s="2" t="s">
        <v>25</v>
      </c>
      <c r="D126" s="27"/>
    </row>
    <row r="127" spans="1:4" ht="15.75" x14ac:dyDescent="0.25">
      <c r="A127" s="19" t="s">
        <v>361</v>
      </c>
      <c r="B127" s="12" t="s">
        <v>335</v>
      </c>
      <c r="C127" s="2" t="s">
        <v>25</v>
      </c>
      <c r="D127" s="27"/>
    </row>
    <row r="128" spans="1:4" ht="15.75" x14ac:dyDescent="0.25">
      <c r="A128" s="19" t="s">
        <v>362</v>
      </c>
      <c r="B128" s="12" t="s">
        <v>336</v>
      </c>
      <c r="C128" s="2" t="s">
        <v>25</v>
      </c>
      <c r="D128" s="27"/>
    </row>
    <row r="129" spans="1:4" ht="15.75" x14ac:dyDescent="0.25">
      <c r="A129" s="19" t="s">
        <v>363</v>
      </c>
      <c r="B129" s="12" t="s">
        <v>158</v>
      </c>
      <c r="C129" s="2" t="s">
        <v>25</v>
      </c>
      <c r="D129" s="27"/>
    </row>
    <row r="130" spans="1:4" ht="15.75" x14ac:dyDescent="0.25">
      <c r="A130" s="19" t="s">
        <v>364</v>
      </c>
      <c r="B130" s="12" t="s">
        <v>338</v>
      </c>
      <c r="C130" s="2" t="s">
        <v>25</v>
      </c>
      <c r="D130" s="27"/>
    </row>
    <row r="131" spans="1:4" ht="15.75" x14ac:dyDescent="0.25">
      <c r="A131" s="19">
        <f>A123+1</f>
        <v>32</v>
      </c>
      <c r="B131" s="16" t="s">
        <v>159</v>
      </c>
      <c r="C131" s="3"/>
      <c r="D131" s="24"/>
    </row>
    <row r="132" spans="1:4" ht="128.25" x14ac:dyDescent="0.25">
      <c r="A132" s="19"/>
      <c r="B132" s="13" t="s">
        <v>160</v>
      </c>
      <c r="C132" s="3"/>
      <c r="D132" s="26"/>
    </row>
    <row r="133" spans="1:4" ht="15.75" x14ac:dyDescent="0.25">
      <c r="A133" s="19" t="s">
        <v>157</v>
      </c>
      <c r="B133" s="14" t="s">
        <v>159</v>
      </c>
      <c r="C133" s="2" t="s">
        <v>162</v>
      </c>
      <c r="D133" s="27"/>
    </row>
    <row r="134" spans="1:4" ht="15.75" x14ac:dyDescent="0.25">
      <c r="A134" s="19">
        <f>A131+1</f>
        <v>33</v>
      </c>
      <c r="B134" s="16" t="s">
        <v>163</v>
      </c>
      <c r="C134" s="3"/>
      <c r="D134" s="24"/>
    </row>
    <row r="135" spans="1:4" ht="142.5" x14ac:dyDescent="0.25">
      <c r="A135" s="19"/>
      <c r="B135" s="13" t="s">
        <v>164</v>
      </c>
      <c r="C135" s="3"/>
      <c r="D135" s="26"/>
    </row>
    <row r="136" spans="1:4" ht="15.75" x14ac:dyDescent="0.25">
      <c r="A136" s="19" t="s">
        <v>161</v>
      </c>
      <c r="B136" s="14" t="s">
        <v>163</v>
      </c>
      <c r="C136" s="2" t="s">
        <v>162</v>
      </c>
      <c r="D136" s="27"/>
    </row>
    <row r="137" spans="1:4" ht="15.75" x14ac:dyDescent="0.25">
      <c r="A137" s="19">
        <v>34</v>
      </c>
      <c r="B137" s="15" t="s">
        <v>167</v>
      </c>
      <c r="C137" s="3"/>
      <c r="D137" s="24"/>
    </row>
    <row r="138" spans="1:4" ht="228" x14ac:dyDescent="0.25">
      <c r="A138" s="19"/>
      <c r="B138" s="13" t="s">
        <v>168</v>
      </c>
      <c r="C138" s="3"/>
      <c r="D138" s="26"/>
    </row>
    <row r="139" spans="1:4" ht="15.75" x14ac:dyDescent="0.25">
      <c r="A139" s="19" t="s">
        <v>165</v>
      </c>
      <c r="B139" s="14" t="s">
        <v>167</v>
      </c>
      <c r="C139" s="2" t="s">
        <v>99</v>
      </c>
      <c r="D139" s="27"/>
    </row>
    <row r="140" spans="1:4" ht="15.75" x14ac:dyDescent="0.25">
      <c r="A140" s="19">
        <f>A137+1</f>
        <v>35</v>
      </c>
      <c r="B140" s="15" t="s">
        <v>170</v>
      </c>
      <c r="C140" s="3"/>
      <c r="D140" s="24"/>
    </row>
    <row r="141" spans="1:4" ht="28.5" x14ac:dyDescent="0.25">
      <c r="A141" s="19"/>
      <c r="B141" s="13" t="s">
        <v>171</v>
      </c>
      <c r="C141" s="3"/>
      <c r="D141" s="26"/>
    </row>
    <row r="142" spans="1:4" ht="15.75" x14ac:dyDescent="0.25">
      <c r="A142" s="19" t="s">
        <v>166</v>
      </c>
      <c r="B142" s="12" t="s">
        <v>173</v>
      </c>
      <c r="C142" s="2" t="s">
        <v>99</v>
      </c>
      <c r="D142" s="27"/>
    </row>
    <row r="143" spans="1:4" ht="15.75" x14ac:dyDescent="0.25">
      <c r="A143" s="19" t="s">
        <v>365</v>
      </c>
      <c r="B143" s="12" t="s">
        <v>174</v>
      </c>
      <c r="C143" s="2" t="s">
        <v>99</v>
      </c>
      <c r="D143" s="27"/>
    </row>
    <row r="144" spans="1:4" ht="15.75" x14ac:dyDescent="0.25">
      <c r="A144" s="19" t="s">
        <v>366</v>
      </c>
      <c r="B144" s="12" t="s">
        <v>175</v>
      </c>
      <c r="C144" s="2" t="s">
        <v>99</v>
      </c>
      <c r="D144" s="27"/>
    </row>
    <row r="145" spans="1:4" ht="15.75" x14ac:dyDescent="0.25">
      <c r="A145" s="19">
        <f>A140+1</f>
        <v>36</v>
      </c>
      <c r="B145" s="15" t="s">
        <v>176</v>
      </c>
      <c r="C145" s="3"/>
      <c r="D145" s="24"/>
    </row>
    <row r="146" spans="1:4" ht="142.5" x14ac:dyDescent="0.25">
      <c r="A146" s="19"/>
      <c r="B146" s="13" t="s">
        <v>177</v>
      </c>
      <c r="C146" s="3"/>
      <c r="D146" s="26"/>
    </row>
    <row r="147" spans="1:4" ht="15.75" x14ac:dyDescent="0.25">
      <c r="A147" s="19" t="s">
        <v>169</v>
      </c>
      <c r="B147" s="14" t="s">
        <v>176</v>
      </c>
      <c r="C147" s="2" t="s">
        <v>99</v>
      </c>
      <c r="D147" s="27"/>
    </row>
    <row r="148" spans="1:4" ht="15.75" x14ac:dyDescent="0.25">
      <c r="A148" s="19">
        <v>37</v>
      </c>
      <c r="B148" s="15" t="s">
        <v>182</v>
      </c>
      <c r="C148" s="3"/>
      <c r="D148" s="24"/>
    </row>
    <row r="149" spans="1:4" ht="128.25" x14ac:dyDescent="0.25">
      <c r="A149" s="19"/>
      <c r="B149" s="13" t="s">
        <v>183</v>
      </c>
      <c r="C149" s="3"/>
      <c r="D149" s="26"/>
    </row>
    <row r="150" spans="1:4" ht="15.75" x14ac:dyDescent="0.25">
      <c r="A150" s="19" t="s">
        <v>172</v>
      </c>
      <c r="B150" s="14" t="s">
        <v>182</v>
      </c>
      <c r="C150" s="2" t="s">
        <v>56</v>
      </c>
      <c r="D150" s="27"/>
    </row>
    <row r="151" spans="1:4" ht="15.75" x14ac:dyDescent="0.25">
      <c r="A151" s="19">
        <v>38</v>
      </c>
      <c r="B151" s="15" t="s">
        <v>185</v>
      </c>
      <c r="C151" s="3"/>
      <c r="D151" s="24"/>
    </row>
    <row r="152" spans="1:4" ht="105" x14ac:dyDescent="0.25">
      <c r="A152" s="19"/>
      <c r="B152" s="17" t="s">
        <v>186</v>
      </c>
      <c r="C152" s="3"/>
      <c r="D152" s="26"/>
    </row>
    <row r="153" spans="1:4" ht="15.75" x14ac:dyDescent="0.25">
      <c r="A153" s="19" t="s">
        <v>178</v>
      </c>
      <c r="B153" s="14" t="s">
        <v>185</v>
      </c>
      <c r="C153" s="2" t="s">
        <v>188</v>
      </c>
      <c r="D153" s="27"/>
    </row>
    <row r="154" spans="1:4" ht="15.75" x14ac:dyDescent="0.25">
      <c r="A154" s="19">
        <v>39</v>
      </c>
      <c r="B154" s="15" t="s">
        <v>189</v>
      </c>
      <c r="C154" s="3"/>
      <c r="D154" s="24"/>
    </row>
    <row r="155" spans="1:4" ht="100.5" x14ac:dyDescent="0.25">
      <c r="A155" s="19"/>
      <c r="B155" s="13" t="s">
        <v>190</v>
      </c>
      <c r="C155" s="3"/>
      <c r="D155" s="26"/>
    </row>
    <row r="156" spans="1:4" ht="15.75" x14ac:dyDescent="0.25">
      <c r="A156" s="19" t="s">
        <v>179</v>
      </c>
      <c r="B156" s="14" t="s">
        <v>189</v>
      </c>
      <c r="C156" s="2" t="s">
        <v>181</v>
      </c>
      <c r="D156" s="27"/>
    </row>
    <row r="157" spans="1:4" ht="15.75" x14ac:dyDescent="0.25">
      <c r="A157" s="19">
        <v>40</v>
      </c>
      <c r="B157" s="15" t="s">
        <v>192</v>
      </c>
      <c r="C157" s="3"/>
      <c r="D157" s="24"/>
    </row>
    <row r="158" spans="1:4" ht="129" x14ac:dyDescent="0.25">
      <c r="A158" s="19"/>
      <c r="B158" s="13" t="s">
        <v>193</v>
      </c>
      <c r="C158" s="3"/>
      <c r="D158" s="26"/>
    </row>
    <row r="159" spans="1:4" ht="15.75" x14ac:dyDescent="0.25">
      <c r="A159" s="19" t="s">
        <v>180</v>
      </c>
      <c r="B159" s="14" t="s">
        <v>192</v>
      </c>
      <c r="C159" s="2" t="s">
        <v>181</v>
      </c>
      <c r="D159" s="27"/>
    </row>
    <row r="160" spans="1:4" ht="15.75" x14ac:dyDescent="0.25">
      <c r="A160" s="19">
        <v>41</v>
      </c>
      <c r="B160" s="15" t="s">
        <v>195</v>
      </c>
      <c r="C160" s="3"/>
      <c r="D160" s="24"/>
    </row>
    <row r="161" spans="1:4" ht="142.5" x14ac:dyDescent="0.25">
      <c r="A161" s="19"/>
      <c r="B161" s="13" t="s">
        <v>196</v>
      </c>
      <c r="C161" s="3"/>
      <c r="D161" s="26"/>
    </row>
    <row r="162" spans="1:4" ht="15.75" x14ac:dyDescent="0.25">
      <c r="A162" s="19" t="s">
        <v>184</v>
      </c>
      <c r="B162" s="14" t="s">
        <v>195</v>
      </c>
      <c r="C162" s="2" t="s">
        <v>56</v>
      </c>
      <c r="D162" s="27"/>
    </row>
    <row r="163" spans="1:4" ht="15.75" x14ac:dyDescent="0.25">
      <c r="A163" s="19">
        <v>42</v>
      </c>
      <c r="B163" s="15" t="s">
        <v>198</v>
      </c>
      <c r="C163" s="3"/>
      <c r="D163" s="24"/>
    </row>
    <row r="164" spans="1:4" ht="242.25" x14ac:dyDescent="0.25">
      <c r="A164" s="19"/>
      <c r="B164" s="13" t="s">
        <v>199</v>
      </c>
      <c r="C164" s="3"/>
      <c r="D164" s="26"/>
    </row>
    <row r="165" spans="1:4" ht="15.75" x14ac:dyDescent="0.25">
      <c r="A165" s="19" t="s">
        <v>187</v>
      </c>
      <c r="B165" s="14" t="s">
        <v>198</v>
      </c>
      <c r="C165" s="2" t="s">
        <v>56</v>
      </c>
      <c r="D165" s="27"/>
    </row>
    <row r="166" spans="1:4" ht="15.75" x14ac:dyDescent="0.25">
      <c r="A166" s="19">
        <v>43</v>
      </c>
      <c r="B166" s="15" t="s">
        <v>201</v>
      </c>
      <c r="C166" s="3"/>
      <c r="D166" s="24"/>
    </row>
    <row r="167" spans="1:4" ht="185.25" x14ac:dyDescent="0.25">
      <c r="A167" s="19"/>
      <c r="B167" s="13" t="s">
        <v>202</v>
      </c>
      <c r="C167" s="3"/>
      <c r="D167" s="26"/>
    </row>
    <row r="168" spans="1:4" ht="15.75" x14ac:dyDescent="0.25">
      <c r="A168" s="19" t="s">
        <v>191</v>
      </c>
      <c r="B168" s="14" t="s">
        <v>201</v>
      </c>
      <c r="C168" s="2" t="s">
        <v>56</v>
      </c>
      <c r="D168" s="27"/>
    </row>
    <row r="169" spans="1:4" ht="15.75" x14ac:dyDescent="0.25">
      <c r="A169" s="19">
        <v>44</v>
      </c>
      <c r="B169" s="15" t="s">
        <v>204</v>
      </c>
      <c r="C169" s="3"/>
      <c r="D169" s="24"/>
    </row>
    <row r="170" spans="1:4" ht="199.5" x14ac:dyDescent="0.25">
      <c r="A170" s="19"/>
      <c r="B170" s="13" t="s">
        <v>205</v>
      </c>
      <c r="C170" s="3"/>
      <c r="D170" s="26"/>
    </row>
    <row r="171" spans="1:4" ht="15.75" x14ac:dyDescent="0.25">
      <c r="A171" s="19" t="s">
        <v>194</v>
      </c>
      <c r="B171" s="14" t="s">
        <v>204</v>
      </c>
      <c r="C171" s="2" t="s">
        <v>56</v>
      </c>
      <c r="D171" s="27"/>
    </row>
    <row r="172" spans="1:4" ht="15.75" x14ac:dyDescent="0.25">
      <c r="A172" s="19">
        <v>45</v>
      </c>
      <c r="B172" s="15" t="s">
        <v>207</v>
      </c>
      <c r="C172" s="3"/>
      <c r="D172" s="24"/>
    </row>
    <row r="173" spans="1:4" ht="128.25" x14ac:dyDescent="0.25">
      <c r="A173" s="19"/>
      <c r="B173" s="13" t="s">
        <v>208</v>
      </c>
      <c r="C173" s="3"/>
      <c r="D173" s="26"/>
    </row>
    <row r="174" spans="1:4" ht="15.75" x14ac:dyDescent="0.25">
      <c r="A174" s="19" t="s">
        <v>197</v>
      </c>
      <c r="B174" s="14" t="s">
        <v>207</v>
      </c>
      <c r="C174" s="2" t="s">
        <v>56</v>
      </c>
      <c r="D174" s="27"/>
    </row>
    <row r="175" spans="1:4" ht="15.75" x14ac:dyDescent="0.25">
      <c r="A175" s="19">
        <v>46</v>
      </c>
      <c r="B175" s="15" t="s">
        <v>211</v>
      </c>
      <c r="C175" s="3"/>
      <c r="D175" s="24"/>
    </row>
    <row r="176" spans="1:4" ht="242.25" x14ac:dyDescent="0.25">
      <c r="A176" s="19"/>
      <c r="B176" s="13" t="s">
        <v>212</v>
      </c>
      <c r="C176" s="3"/>
      <c r="D176" s="26"/>
    </row>
    <row r="177" spans="1:4" ht="15.75" x14ac:dyDescent="0.25">
      <c r="A177" s="19" t="s">
        <v>200</v>
      </c>
      <c r="B177" s="14" t="s">
        <v>211</v>
      </c>
      <c r="C177" s="2" t="s">
        <v>56</v>
      </c>
      <c r="D177" s="27"/>
    </row>
    <row r="178" spans="1:4" ht="15.75" x14ac:dyDescent="0.25">
      <c r="A178" s="19">
        <v>47</v>
      </c>
      <c r="B178" s="15" t="s">
        <v>214</v>
      </c>
      <c r="C178" s="3"/>
      <c r="D178" s="24"/>
    </row>
    <row r="179" spans="1:4" ht="242.25" x14ac:dyDescent="0.25">
      <c r="A179" s="19"/>
      <c r="B179" s="13" t="s">
        <v>215</v>
      </c>
      <c r="C179" s="3"/>
      <c r="D179" s="26"/>
    </row>
    <row r="180" spans="1:4" ht="15.75" x14ac:dyDescent="0.25">
      <c r="A180" s="19" t="s">
        <v>203</v>
      </c>
      <c r="B180" s="14" t="s">
        <v>214</v>
      </c>
      <c r="C180" s="2" t="s">
        <v>76</v>
      </c>
      <c r="D180" s="27"/>
    </row>
    <row r="181" spans="1:4" ht="15.75" x14ac:dyDescent="0.25">
      <c r="A181" s="19">
        <v>48</v>
      </c>
      <c r="B181" s="15" t="s">
        <v>218</v>
      </c>
      <c r="C181" s="3"/>
      <c r="D181" s="24"/>
    </row>
    <row r="182" spans="1:4" ht="185.25" x14ac:dyDescent="0.25">
      <c r="A182" s="19"/>
      <c r="B182" s="13" t="s">
        <v>219</v>
      </c>
      <c r="C182" s="3"/>
      <c r="D182" s="26"/>
    </row>
    <row r="183" spans="1:4" ht="15.75" x14ac:dyDescent="0.25">
      <c r="A183" s="19" t="s">
        <v>206</v>
      </c>
      <c r="B183" s="14" t="s">
        <v>218</v>
      </c>
      <c r="C183" s="2" t="s">
        <v>56</v>
      </c>
      <c r="D183" s="27"/>
    </row>
    <row r="184" spans="1:4" ht="15.75" x14ac:dyDescent="0.25">
      <c r="A184" s="19">
        <v>49</v>
      </c>
      <c r="B184" s="15" t="s">
        <v>221</v>
      </c>
      <c r="C184" s="3"/>
      <c r="D184" s="24"/>
    </row>
    <row r="185" spans="1:4" ht="42.75" x14ac:dyDescent="0.25">
      <c r="A185" s="19"/>
      <c r="B185" s="13" t="s">
        <v>222</v>
      </c>
      <c r="C185" s="3"/>
      <c r="D185" s="26"/>
    </row>
    <row r="186" spans="1:4" ht="15.75" x14ac:dyDescent="0.25">
      <c r="A186" s="19" t="s">
        <v>209</v>
      </c>
      <c r="B186" s="14" t="s">
        <v>221</v>
      </c>
      <c r="C186" s="2" t="s">
        <v>25</v>
      </c>
      <c r="D186" s="27"/>
    </row>
    <row r="187" spans="1:4" ht="15.75" x14ac:dyDescent="0.25">
      <c r="A187" s="19">
        <v>50</v>
      </c>
      <c r="B187" s="15" t="s">
        <v>224</v>
      </c>
      <c r="C187" s="3"/>
      <c r="D187" s="24"/>
    </row>
    <row r="188" spans="1:4" ht="156.75" x14ac:dyDescent="0.25">
      <c r="A188" s="19"/>
      <c r="B188" s="13" t="s">
        <v>225</v>
      </c>
      <c r="C188" s="3"/>
      <c r="D188" s="26"/>
    </row>
    <row r="189" spans="1:4" ht="15.75" x14ac:dyDescent="0.25">
      <c r="A189" s="19" t="s">
        <v>210</v>
      </c>
      <c r="B189" s="14" t="s">
        <v>224</v>
      </c>
      <c r="C189" s="2" t="s">
        <v>56</v>
      </c>
      <c r="D189" s="27"/>
    </row>
    <row r="190" spans="1:4" ht="15.75" x14ac:dyDescent="0.25">
      <c r="A190" s="19">
        <v>51</v>
      </c>
      <c r="B190" s="15" t="s">
        <v>227</v>
      </c>
      <c r="C190" s="3"/>
      <c r="D190" s="24"/>
    </row>
    <row r="191" spans="1:4" ht="142.5" x14ac:dyDescent="0.25">
      <c r="A191" s="19"/>
      <c r="B191" s="13" t="s">
        <v>228</v>
      </c>
      <c r="C191" s="3"/>
      <c r="D191" s="26"/>
    </row>
    <row r="192" spans="1:4" ht="15.75" x14ac:dyDescent="0.25">
      <c r="A192" s="19" t="s">
        <v>213</v>
      </c>
      <c r="B192" s="14" t="s">
        <v>227</v>
      </c>
      <c r="C192" s="2" t="s">
        <v>56</v>
      </c>
      <c r="D192" s="27"/>
    </row>
    <row r="193" spans="1:4" ht="15.75" x14ac:dyDescent="0.25">
      <c r="A193" s="19">
        <v>52</v>
      </c>
      <c r="B193" s="15" t="s">
        <v>230</v>
      </c>
      <c r="C193" s="3"/>
      <c r="D193" s="24"/>
    </row>
    <row r="194" spans="1:4" ht="114" x14ac:dyDescent="0.25">
      <c r="A194" s="19"/>
      <c r="B194" s="13" t="s">
        <v>231</v>
      </c>
      <c r="C194" s="3"/>
      <c r="D194" s="26"/>
    </row>
    <row r="195" spans="1:4" ht="15.75" x14ac:dyDescent="0.25">
      <c r="A195" s="19" t="s">
        <v>216</v>
      </c>
      <c r="B195" s="14" t="s">
        <v>230</v>
      </c>
      <c r="C195" s="2" t="s">
        <v>56</v>
      </c>
      <c r="D195" s="27"/>
    </row>
    <row r="196" spans="1:4" ht="31.5" x14ac:dyDescent="0.25">
      <c r="A196" s="19">
        <v>53</v>
      </c>
      <c r="B196" s="15" t="s">
        <v>233</v>
      </c>
      <c r="C196" s="3"/>
      <c r="D196" s="24"/>
    </row>
    <row r="197" spans="1:4" ht="384.75" x14ac:dyDescent="0.25">
      <c r="A197" s="19"/>
      <c r="B197" s="13" t="s">
        <v>234</v>
      </c>
      <c r="C197" s="3"/>
      <c r="D197" s="26"/>
    </row>
    <row r="198" spans="1:4" ht="31.5" x14ac:dyDescent="0.25">
      <c r="A198" s="19" t="s">
        <v>217</v>
      </c>
      <c r="B198" s="14" t="s">
        <v>233</v>
      </c>
      <c r="C198" s="2" t="s">
        <v>162</v>
      </c>
      <c r="D198" s="27"/>
    </row>
    <row r="199" spans="1:4" ht="15.75" x14ac:dyDescent="0.25">
      <c r="A199" s="19">
        <v>54</v>
      </c>
      <c r="B199" s="15" t="s">
        <v>236</v>
      </c>
      <c r="C199" s="3"/>
      <c r="D199" s="24"/>
    </row>
    <row r="200" spans="1:4" ht="213.75" x14ac:dyDescent="0.25">
      <c r="A200" s="19"/>
      <c r="B200" s="13" t="s">
        <v>237</v>
      </c>
      <c r="C200" s="3"/>
      <c r="D200" s="26"/>
    </row>
    <row r="201" spans="1:4" ht="15.75" x14ac:dyDescent="0.25">
      <c r="A201" s="19" t="s">
        <v>220</v>
      </c>
      <c r="B201" s="14" t="s">
        <v>236</v>
      </c>
      <c r="C201" s="2" t="s">
        <v>162</v>
      </c>
      <c r="D201" s="27"/>
    </row>
    <row r="202" spans="1:4" ht="15.75" x14ac:dyDescent="0.25">
      <c r="A202" s="19">
        <v>55</v>
      </c>
      <c r="B202" s="15" t="s">
        <v>239</v>
      </c>
      <c r="C202" s="3"/>
      <c r="D202" s="24"/>
    </row>
    <row r="203" spans="1:4" ht="228" x14ac:dyDescent="0.25">
      <c r="A203" s="19"/>
      <c r="B203" s="13" t="s">
        <v>240</v>
      </c>
      <c r="C203" s="3"/>
      <c r="D203" s="26"/>
    </row>
    <row r="204" spans="1:4" ht="15.75" x14ac:dyDescent="0.25">
      <c r="A204" s="19" t="s">
        <v>223</v>
      </c>
      <c r="B204" s="14" t="s">
        <v>239</v>
      </c>
      <c r="C204" s="2" t="s">
        <v>162</v>
      </c>
      <c r="D204" s="27"/>
    </row>
    <row r="205" spans="1:4" ht="15.75" x14ac:dyDescent="0.25">
      <c r="A205" s="19">
        <v>56</v>
      </c>
      <c r="B205" s="15" t="s">
        <v>242</v>
      </c>
      <c r="C205" s="3"/>
      <c r="D205" s="24"/>
    </row>
    <row r="206" spans="1:4" ht="171" x14ac:dyDescent="0.25">
      <c r="A206" s="19"/>
      <c r="B206" s="13" t="s">
        <v>243</v>
      </c>
      <c r="C206" s="3"/>
      <c r="D206" s="26"/>
    </row>
    <row r="207" spans="1:4" ht="15.75" x14ac:dyDescent="0.25">
      <c r="A207" s="19" t="s">
        <v>226</v>
      </c>
      <c r="B207" s="14" t="s">
        <v>242</v>
      </c>
      <c r="C207" s="2" t="s">
        <v>76</v>
      </c>
      <c r="D207" s="27"/>
    </row>
    <row r="208" spans="1:4" ht="15.75" x14ac:dyDescent="0.25">
      <c r="A208" s="19">
        <v>57</v>
      </c>
      <c r="B208" s="15" t="s">
        <v>245</v>
      </c>
      <c r="C208" s="3"/>
      <c r="D208" s="24"/>
    </row>
    <row r="209" spans="1:4" ht="142.5" x14ac:dyDescent="0.25">
      <c r="A209" s="19"/>
      <c r="B209" s="13" t="s">
        <v>246</v>
      </c>
      <c r="C209" s="3"/>
      <c r="D209" s="26"/>
    </row>
    <row r="210" spans="1:4" ht="15.75" x14ac:dyDescent="0.25">
      <c r="A210" s="19" t="s">
        <v>229</v>
      </c>
      <c r="B210" s="14" t="s">
        <v>245</v>
      </c>
      <c r="C210" s="2" t="s">
        <v>76</v>
      </c>
      <c r="D210" s="27"/>
    </row>
    <row r="211" spans="1:4" ht="15.75" x14ac:dyDescent="0.25">
      <c r="A211" s="19" t="s">
        <v>392</v>
      </c>
      <c r="B211" s="38" t="s">
        <v>325</v>
      </c>
      <c r="C211" s="2" t="s">
        <v>76</v>
      </c>
      <c r="D211" s="32"/>
    </row>
    <row r="212" spans="1:4" ht="15.75" x14ac:dyDescent="0.25">
      <c r="A212" s="19">
        <v>58</v>
      </c>
      <c r="B212" s="15" t="s">
        <v>248</v>
      </c>
      <c r="C212" s="3"/>
      <c r="D212" s="24"/>
    </row>
    <row r="213" spans="1:4" ht="128.25" x14ac:dyDescent="0.25">
      <c r="A213" s="19"/>
      <c r="B213" s="13" t="s">
        <v>249</v>
      </c>
      <c r="C213" s="3"/>
      <c r="D213" s="26"/>
    </row>
    <row r="214" spans="1:4" ht="15.75" x14ac:dyDescent="0.25">
      <c r="A214" s="19" t="s">
        <v>232</v>
      </c>
      <c r="B214" s="14" t="s">
        <v>248</v>
      </c>
      <c r="C214" s="2" t="s">
        <v>99</v>
      </c>
      <c r="D214" s="27"/>
    </row>
    <row r="215" spans="1:4" ht="15.75" x14ac:dyDescent="0.25">
      <c r="A215" s="19">
        <v>59</v>
      </c>
      <c r="B215" s="15" t="s">
        <v>251</v>
      </c>
      <c r="C215" s="3"/>
      <c r="D215" s="24"/>
    </row>
    <row r="216" spans="1:4" ht="142.5" x14ac:dyDescent="0.25">
      <c r="A216" s="19"/>
      <c r="B216" s="13" t="s">
        <v>252</v>
      </c>
      <c r="C216" s="3"/>
      <c r="D216" s="26"/>
    </row>
    <row r="217" spans="1:4" ht="15.75" x14ac:dyDescent="0.25">
      <c r="A217" s="19" t="s">
        <v>235</v>
      </c>
      <c r="B217" s="14" t="s">
        <v>251</v>
      </c>
      <c r="C217" s="2" t="s">
        <v>56</v>
      </c>
      <c r="D217" s="27"/>
    </row>
    <row r="218" spans="1:4" ht="15.75" x14ac:dyDescent="0.25">
      <c r="A218" s="19">
        <v>60</v>
      </c>
      <c r="B218" s="15" t="s">
        <v>254</v>
      </c>
      <c r="C218" s="3"/>
      <c r="D218" s="24"/>
    </row>
    <row r="219" spans="1:4" ht="142.5" x14ac:dyDescent="0.25">
      <c r="A219" s="19"/>
      <c r="B219" s="13" t="s">
        <v>255</v>
      </c>
      <c r="C219" s="3"/>
      <c r="D219" s="26"/>
    </row>
    <row r="220" spans="1:4" ht="15.75" x14ac:dyDescent="0.25">
      <c r="A220" s="19" t="s">
        <v>238</v>
      </c>
      <c r="B220" s="14" t="s">
        <v>254</v>
      </c>
      <c r="C220" s="2" t="s">
        <v>56</v>
      </c>
      <c r="D220" s="27"/>
    </row>
    <row r="221" spans="1:4" ht="15.75" x14ac:dyDescent="0.25">
      <c r="A221" s="19">
        <v>61</v>
      </c>
      <c r="B221" s="15" t="s">
        <v>257</v>
      </c>
      <c r="C221" s="3"/>
      <c r="D221" s="24"/>
    </row>
    <row r="222" spans="1:4" ht="85.5" x14ac:dyDescent="0.25">
      <c r="A222" s="19"/>
      <c r="B222" s="13" t="s">
        <v>258</v>
      </c>
      <c r="C222" s="3"/>
      <c r="D222" s="26"/>
    </row>
    <row r="223" spans="1:4" ht="15.75" x14ac:dyDescent="0.25">
      <c r="A223" s="19" t="s">
        <v>241</v>
      </c>
      <c r="B223" s="14" t="s">
        <v>257</v>
      </c>
      <c r="C223" s="2" t="s">
        <v>162</v>
      </c>
      <c r="D223" s="27"/>
    </row>
    <row r="224" spans="1:4" ht="15.75" x14ac:dyDescent="0.25">
      <c r="A224" s="19">
        <v>62</v>
      </c>
      <c r="B224" s="15" t="s">
        <v>260</v>
      </c>
      <c r="C224" s="3"/>
      <c r="D224" s="24"/>
    </row>
    <row r="225" spans="1:4" ht="99.75" x14ac:dyDescent="0.25">
      <c r="A225" s="19"/>
      <c r="B225" s="13" t="s">
        <v>261</v>
      </c>
      <c r="C225" s="3"/>
      <c r="D225" s="26"/>
    </row>
    <row r="226" spans="1:4" ht="15.75" x14ac:dyDescent="0.25">
      <c r="A226" s="19" t="s">
        <v>244</v>
      </c>
      <c r="B226" s="14" t="s">
        <v>260</v>
      </c>
      <c r="C226" s="2" t="s">
        <v>162</v>
      </c>
      <c r="D226" s="27"/>
    </row>
    <row r="227" spans="1:4" ht="15.75" x14ac:dyDescent="0.25">
      <c r="A227" s="19">
        <v>63</v>
      </c>
      <c r="B227" s="15" t="s">
        <v>326</v>
      </c>
      <c r="C227" s="2"/>
      <c r="D227" s="32"/>
    </row>
    <row r="228" spans="1:4" ht="99.75" x14ac:dyDescent="0.25">
      <c r="A228" s="19"/>
      <c r="B228" s="13" t="s">
        <v>327</v>
      </c>
      <c r="C228" s="2"/>
      <c r="D228" s="32"/>
    </row>
    <row r="229" spans="1:4" ht="15.75" x14ac:dyDescent="0.25">
      <c r="A229" s="19" t="s">
        <v>247</v>
      </c>
      <c r="B229" s="39" t="s">
        <v>328</v>
      </c>
      <c r="C229" s="2" t="s">
        <v>162</v>
      </c>
      <c r="D229" s="32"/>
    </row>
    <row r="230" spans="1:4" ht="15.75" x14ac:dyDescent="0.25">
      <c r="A230" s="19">
        <v>64</v>
      </c>
      <c r="B230" s="15" t="s">
        <v>263</v>
      </c>
      <c r="C230" s="3"/>
      <c r="D230" s="24"/>
    </row>
    <row r="231" spans="1:4" ht="99.75" x14ac:dyDescent="0.25">
      <c r="A231" s="19"/>
      <c r="B231" s="13" t="s">
        <v>264</v>
      </c>
      <c r="C231" s="3"/>
      <c r="D231" s="26"/>
    </row>
    <row r="232" spans="1:4" ht="15.75" x14ac:dyDescent="0.25">
      <c r="A232" s="19" t="s">
        <v>250</v>
      </c>
      <c r="B232" s="14" t="s">
        <v>263</v>
      </c>
      <c r="C232" s="2" t="s">
        <v>76</v>
      </c>
      <c r="D232" s="29"/>
    </row>
    <row r="233" spans="1:4" ht="15.75" x14ac:dyDescent="0.25">
      <c r="A233" s="19">
        <v>65</v>
      </c>
      <c r="B233" s="15" t="s">
        <v>271</v>
      </c>
      <c r="C233" s="3"/>
      <c r="D233" s="24"/>
    </row>
    <row r="234" spans="1:4" ht="156.75" x14ac:dyDescent="0.25">
      <c r="A234" s="19"/>
      <c r="B234" s="13" t="s">
        <v>272</v>
      </c>
      <c r="C234" s="3"/>
      <c r="D234" s="26"/>
    </row>
    <row r="235" spans="1:4" ht="15.75" x14ac:dyDescent="0.25">
      <c r="A235" s="19" t="s">
        <v>253</v>
      </c>
      <c r="B235" s="12" t="s">
        <v>274</v>
      </c>
      <c r="C235" s="2" t="s">
        <v>56</v>
      </c>
      <c r="D235" s="27"/>
    </row>
    <row r="236" spans="1:4" ht="15.75" x14ac:dyDescent="0.25">
      <c r="A236" s="19" t="s">
        <v>382</v>
      </c>
      <c r="B236" s="12" t="s">
        <v>275</v>
      </c>
      <c r="C236" s="2" t="s">
        <v>56</v>
      </c>
      <c r="D236" s="27"/>
    </row>
    <row r="237" spans="1:4" ht="15.75" x14ac:dyDescent="0.25">
      <c r="A237" s="19" t="s">
        <v>383</v>
      </c>
      <c r="B237" s="12" t="s">
        <v>276</v>
      </c>
      <c r="C237" s="2" t="s">
        <v>56</v>
      </c>
      <c r="D237" s="27"/>
    </row>
    <row r="238" spans="1:4" ht="15.75" x14ac:dyDescent="0.25">
      <c r="A238" s="19" t="s">
        <v>384</v>
      </c>
      <c r="B238" s="12" t="s">
        <v>277</v>
      </c>
      <c r="C238" s="2" t="s">
        <v>56</v>
      </c>
      <c r="D238" s="27"/>
    </row>
    <row r="239" spans="1:4" ht="15.75" x14ac:dyDescent="0.25">
      <c r="A239" s="19" t="s">
        <v>385</v>
      </c>
      <c r="B239" s="12" t="s">
        <v>278</v>
      </c>
      <c r="C239" s="2" t="s">
        <v>56</v>
      </c>
      <c r="D239" s="27"/>
    </row>
    <row r="240" spans="1:4" ht="15.75" x14ac:dyDescent="0.25">
      <c r="A240" s="19" t="s">
        <v>386</v>
      </c>
      <c r="B240" s="12" t="s">
        <v>376</v>
      </c>
      <c r="C240" s="2" t="s">
        <v>56</v>
      </c>
      <c r="D240" s="32"/>
    </row>
    <row r="241" spans="1:4" ht="15.75" x14ac:dyDescent="0.25">
      <c r="A241" s="19">
        <v>66</v>
      </c>
      <c r="B241" s="15" t="s">
        <v>279</v>
      </c>
      <c r="C241" s="3"/>
      <c r="D241" s="24"/>
    </row>
    <row r="242" spans="1:4" ht="171" x14ac:dyDescent="0.25">
      <c r="A242" s="19"/>
      <c r="B242" s="13" t="s">
        <v>280</v>
      </c>
      <c r="C242" s="3"/>
      <c r="D242" s="26"/>
    </row>
    <row r="243" spans="1:4" ht="15.75" x14ac:dyDescent="0.25">
      <c r="A243" s="19" t="s">
        <v>256</v>
      </c>
      <c r="B243" s="12" t="s">
        <v>282</v>
      </c>
      <c r="C243" s="2" t="s">
        <v>56</v>
      </c>
      <c r="D243" s="27"/>
    </row>
    <row r="244" spans="1:4" ht="15.75" x14ac:dyDescent="0.25">
      <c r="A244" s="19" t="s">
        <v>387</v>
      </c>
      <c r="B244" s="12" t="s">
        <v>283</v>
      </c>
      <c r="C244" s="2" t="s">
        <v>56</v>
      </c>
      <c r="D244" s="27"/>
    </row>
    <row r="245" spans="1:4" ht="15.75" x14ac:dyDescent="0.25">
      <c r="A245" s="19" t="s">
        <v>388</v>
      </c>
      <c r="B245" s="12" t="s">
        <v>284</v>
      </c>
      <c r="C245" s="2" t="s">
        <v>56</v>
      </c>
      <c r="D245" s="27"/>
    </row>
    <row r="246" spans="1:4" ht="15.75" x14ac:dyDescent="0.25">
      <c r="A246" s="19" t="s">
        <v>389</v>
      </c>
      <c r="B246" s="12" t="s">
        <v>285</v>
      </c>
      <c r="C246" s="2" t="s">
        <v>56</v>
      </c>
      <c r="D246" s="27"/>
    </row>
    <row r="247" spans="1:4" ht="15.75" x14ac:dyDescent="0.25">
      <c r="A247" s="19" t="s">
        <v>390</v>
      </c>
      <c r="B247" s="12" t="s">
        <v>286</v>
      </c>
      <c r="C247" s="2" t="s">
        <v>56</v>
      </c>
      <c r="D247" s="27"/>
    </row>
    <row r="248" spans="1:4" ht="15.75" x14ac:dyDescent="0.25">
      <c r="A248" s="19" t="s">
        <v>391</v>
      </c>
      <c r="B248" s="12" t="s">
        <v>377</v>
      </c>
      <c r="C248" s="2" t="s">
        <v>56</v>
      </c>
      <c r="D248" s="32"/>
    </row>
    <row r="249" spans="1:4" ht="15.75" x14ac:dyDescent="0.25">
      <c r="A249" s="19">
        <v>67</v>
      </c>
      <c r="B249" s="15" t="s">
        <v>287</v>
      </c>
      <c r="C249" s="3"/>
      <c r="D249" s="24"/>
    </row>
    <row r="250" spans="1:4" ht="128.25" x14ac:dyDescent="0.25">
      <c r="A250" s="19"/>
      <c r="B250" s="13" t="s">
        <v>288</v>
      </c>
      <c r="C250" s="3"/>
      <c r="D250" s="26"/>
    </row>
    <row r="251" spans="1:4" ht="15.75" x14ac:dyDescent="0.25">
      <c r="A251" s="19" t="s">
        <v>259</v>
      </c>
      <c r="B251" s="14" t="s">
        <v>287</v>
      </c>
      <c r="C251" s="2" t="s">
        <v>25</v>
      </c>
      <c r="D251" s="27"/>
    </row>
    <row r="252" spans="1:4" ht="15.75" x14ac:dyDescent="0.25">
      <c r="A252" s="19">
        <v>68</v>
      </c>
      <c r="B252" s="15" t="s">
        <v>289</v>
      </c>
      <c r="C252" s="3"/>
      <c r="D252" s="24"/>
    </row>
    <row r="253" spans="1:4" ht="85.5" x14ac:dyDescent="0.25">
      <c r="A253" s="19"/>
      <c r="B253" s="13" t="s">
        <v>290</v>
      </c>
      <c r="C253" s="3"/>
      <c r="D253" s="26"/>
    </row>
    <row r="254" spans="1:4" ht="15.75" x14ac:dyDescent="0.25">
      <c r="A254" s="19" t="s">
        <v>262</v>
      </c>
      <c r="B254" s="14" t="s">
        <v>289</v>
      </c>
      <c r="C254" s="2" t="s">
        <v>99</v>
      </c>
      <c r="D254" s="27"/>
    </row>
    <row r="255" spans="1:4" ht="15.75" x14ac:dyDescent="0.25">
      <c r="A255" s="19" t="s">
        <v>381</v>
      </c>
      <c r="B255" s="39" t="s">
        <v>329</v>
      </c>
      <c r="C255" s="2" t="s">
        <v>99</v>
      </c>
      <c r="D255" s="32"/>
    </row>
    <row r="256" spans="1:4" ht="15.75" x14ac:dyDescent="0.25">
      <c r="A256" s="19">
        <v>69</v>
      </c>
      <c r="B256" s="15" t="s">
        <v>349</v>
      </c>
      <c r="C256" s="2"/>
      <c r="D256" s="32"/>
    </row>
    <row r="257" spans="1:4" ht="142.5" x14ac:dyDescent="0.25">
      <c r="A257" s="19"/>
      <c r="B257" s="41" t="s">
        <v>350</v>
      </c>
      <c r="C257" s="2"/>
      <c r="D257" s="32"/>
    </row>
    <row r="258" spans="1:4" ht="31.5" x14ac:dyDescent="0.25">
      <c r="A258" s="19" t="s">
        <v>265</v>
      </c>
      <c r="B258" s="42" t="s">
        <v>351</v>
      </c>
      <c r="C258" s="2" t="s">
        <v>56</v>
      </c>
      <c r="D258" s="32"/>
    </row>
    <row r="259" spans="1:4" ht="15.75" x14ac:dyDescent="0.25">
      <c r="A259" s="19" t="s">
        <v>380</v>
      </c>
      <c r="B259" s="42" t="s">
        <v>352</v>
      </c>
      <c r="C259" s="2" t="s">
        <v>56</v>
      </c>
      <c r="D259" s="32"/>
    </row>
    <row r="260" spans="1:4" ht="15.75" x14ac:dyDescent="0.25">
      <c r="A260" s="19">
        <v>70</v>
      </c>
      <c r="B260" s="15" t="s">
        <v>292</v>
      </c>
      <c r="C260" s="3"/>
      <c r="D260" s="24"/>
    </row>
    <row r="261" spans="1:4" ht="142.5" x14ac:dyDescent="0.25">
      <c r="A261" s="19"/>
      <c r="B261" s="13" t="s">
        <v>293</v>
      </c>
      <c r="C261" s="3"/>
      <c r="D261" s="26"/>
    </row>
    <row r="262" spans="1:4" ht="15.75" x14ac:dyDescent="0.25">
      <c r="A262" s="19" t="s">
        <v>266</v>
      </c>
      <c r="B262" s="12" t="s">
        <v>378</v>
      </c>
      <c r="C262" s="3" t="s">
        <v>379</v>
      </c>
      <c r="D262" s="26"/>
    </row>
    <row r="263" spans="1:4" ht="15.75" x14ac:dyDescent="0.25">
      <c r="A263" s="19" t="s">
        <v>345</v>
      </c>
      <c r="B263" s="12" t="s">
        <v>295</v>
      </c>
      <c r="C263" s="2" t="s">
        <v>162</v>
      </c>
      <c r="D263" s="27"/>
    </row>
    <row r="264" spans="1:4" ht="15.75" x14ac:dyDescent="0.25">
      <c r="A264" s="19" t="s">
        <v>346</v>
      </c>
      <c r="B264" s="12" t="s">
        <v>296</v>
      </c>
      <c r="C264" s="2" t="s">
        <v>162</v>
      </c>
      <c r="D264" s="27"/>
    </row>
    <row r="265" spans="1:4" ht="15.75" x14ac:dyDescent="0.25">
      <c r="A265" s="19" t="s">
        <v>347</v>
      </c>
      <c r="B265" s="12" t="s">
        <v>297</v>
      </c>
      <c r="C265" s="2" t="s">
        <v>162</v>
      </c>
      <c r="D265" s="27"/>
    </row>
    <row r="266" spans="1:4" ht="15.75" x14ac:dyDescent="0.25">
      <c r="A266" s="19">
        <f>A260+1</f>
        <v>71</v>
      </c>
      <c r="B266" s="15" t="s">
        <v>298</v>
      </c>
      <c r="C266" s="3"/>
      <c r="D266" s="24"/>
    </row>
    <row r="267" spans="1:4" ht="171" x14ac:dyDescent="0.25">
      <c r="A267" s="19"/>
      <c r="B267" s="13" t="s">
        <v>299</v>
      </c>
      <c r="C267" s="3"/>
      <c r="D267" s="26"/>
    </row>
    <row r="268" spans="1:4" ht="15.75" x14ac:dyDescent="0.25">
      <c r="A268" s="19" t="s">
        <v>394</v>
      </c>
      <c r="B268" s="12" t="s">
        <v>300</v>
      </c>
      <c r="C268" s="2" t="s">
        <v>76</v>
      </c>
      <c r="D268" s="27"/>
    </row>
    <row r="269" spans="1:4" ht="15.75" x14ac:dyDescent="0.25">
      <c r="A269" s="19" t="s">
        <v>395</v>
      </c>
      <c r="B269" s="12" t="s">
        <v>301</v>
      </c>
      <c r="C269" s="2" t="s">
        <v>76</v>
      </c>
      <c r="D269" s="27"/>
    </row>
    <row r="270" spans="1:4" ht="15.75" x14ac:dyDescent="0.25">
      <c r="A270" s="19">
        <f>A266+1</f>
        <v>72</v>
      </c>
      <c r="B270" s="15" t="s">
        <v>302</v>
      </c>
      <c r="C270" s="3"/>
      <c r="D270" s="24"/>
    </row>
    <row r="271" spans="1:4" ht="114" x14ac:dyDescent="0.25">
      <c r="A271" s="19"/>
      <c r="B271" s="13" t="s">
        <v>303</v>
      </c>
      <c r="C271" s="3"/>
      <c r="D271" s="26"/>
    </row>
    <row r="272" spans="1:4" ht="15.75" x14ac:dyDescent="0.25">
      <c r="A272" s="19" t="s">
        <v>396</v>
      </c>
      <c r="B272" s="14" t="s">
        <v>302</v>
      </c>
      <c r="C272" s="2" t="s">
        <v>56</v>
      </c>
      <c r="D272" s="27"/>
    </row>
    <row r="273" spans="1:4" ht="15.75" x14ac:dyDescent="0.25">
      <c r="A273" s="19">
        <v>73</v>
      </c>
      <c r="B273" s="15" t="s">
        <v>304</v>
      </c>
      <c r="C273" s="3"/>
      <c r="D273" s="24"/>
    </row>
    <row r="274" spans="1:4" ht="213.75" x14ac:dyDescent="0.25">
      <c r="A274" s="19"/>
      <c r="B274" s="13" t="s">
        <v>305</v>
      </c>
      <c r="C274" s="3"/>
      <c r="D274" s="26"/>
    </row>
    <row r="275" spans="1:4" ht="15.75" x14ac:dyDescent="0.25">
      <c r="A275" s="19"/>
      <c r="B275" s="13"/>
      <c r="C275" s="3"/>
      <c r="D275" s="26"/>
    </row>
    <row r="276" spans="1:4" ht="15.75" x14ac:dyDescent="0.25">
      <c r="A276" s="19" t="s">
        <v>267</v>
      </c>
      <c r="B276" s="14" t="s">
        <v>304</v>
      </c>
      <c r="C276" s="2" t="s">
        <v>306</v>
      </c>
      <c r="D276" s="27"/>
    </row>
    <row r="277" spans="1:4" ht="15.75" x14ac:dyDescent="0.25">
      <c r="A277" s="19" t="s">
        <v>344</v>
      </c>
      <c r="B277" s="14" t="s">
        <v>330</v>
      </c>
      <c r="C277" s="2" t="s">
        <v>146</v>
      </c>
      <c r="D277" s="32"/>
    </row>
    <row r="278" spans="1:4" ht="15.75" x14ac:dyDescent="0.25">
      <c r="A278" s="19">
        <v>74</v>
      </c>
      <c r="B278" s="15" t="s">
        <v>331</v>
      </c>
      <c r="C278" s="2"/>
      <c r="D278" s="32"/>
    </row>
    <row r="279" spans="1:4" ht="15.75" x14ac:dyDescent="0.25">
      <c r="A279" s="19"/>
      <c r="B279" s="40"/>
      <c r="C279" s="2"/>
      <c r="D279" s="32"/>
    </row>
    <row r="280" spans="1:4" ht="31.5" x14ac:dyDescent="0.25">
      <c r="A280" s="19" t="s">
        <v>268</v>
      </c>
      <c r="B280" s="14" t="s">
        <v>332</v>
      </c>
      <c r="C280" s="2" t="s">
        <v>306</v>
      </c>
      <c r="D280" s="32"/>
    </row>
    <row r="281" spans="1:4" ht="15.75" x14ac:dyDescent="0.25">
      <c r="A281" s="19">
        <v>75</v>
      </c>
      <c r="B281" s="15" t="s">
        <v>333</v>
      </c>
      <c r="C281" s="2"/>
      <c r="D281" s="32"/>
    </row>
    <row r="282" spans="1:4" ht="31.5" x14ac:dyDescent="0.25">
      <c r="A282" s="19" t="s">
        <v>269</v>
      </c>
      <c r="B282" s="14" t="s">
        <v>334</v>
      </c>
      <c r="C282" s="2" t="s">
        <v>306</v>
      </c>
      <c r="D282" s="32"/>
    </row>
    <row r="283" spans="1:4" ht="15.75" x14ac:dyDescent="0.25">
      <c r="A283" s="19">
        <v>76</v>
      </c>
      <c r="B283" s="15" t="s">
        <v>307</v>
      </c>
      <c r="C283" s="3"/>
      <c r="D283" s="24"/>
    </row>
    <row r="284" spans="1:4" ht="71.25" x14ac:dyDescent="0.25">
      <c r="A284" s="19"/>
      <c r="B284" s="13" t="s">
        <v>308</v>
      </c>
      <c r="C284" s="3"/>
      <c r="D284" s="26"/>
    </row>
    <row r="285" spans="1:4" ht="15.75" x14ac:dyDescent="0.25">
      <c r="A285" s="19" t="s">
        <v>270</v>
      </c>
      <c r="B285" s="14" t="s">
        <v>307</v>
      </c>
      <c r="C285" s="2" t="s">
        <v>154</v>
      </c>
      <c r="D285" s="27"/>
    </row>
    <row r="286" spans="1:4" ht="15.75" x14ac:dyDescent="0.25">
      <c r="A286" s="19">
        <f>A283+1</f>
        <v>77</v>
      </c>
      <c r="B286" s="15" t="s">
        <v>309</v>
      </c>
      <c r="C286" s="3"/>
      <c r="D286" s="24"/>
    </row>
    <row r="287" spans="1:4" ht="71.25" x14ac:dyDescent="0.25">
      <c r="A287" s="19"/>
      <c r="B287" s="18" t="s">
        <v>310</v>
      </c>
      <c r="C287" s="3"/>
      <c r="D287" s="26"/>
    </row>
    <row r="288" spans="1:4" ht="15.75" x14ac:dyDescent="0.25">
      <c r="A288" s="19" t="s">
        <v>273</v>
      </c>
      <c r="B288" s="14" t="s">
        <v>311</v>
      </c>
      <c r="C288" s="2" t="s">
        <v>154</v>
      </c>
      <c r="D288" s="27"/>
    </row>
    <row r="289" spans="1:4" ht="15.75" x14ac:dyDescent="0.25">
      <c r="A289" s="19">
        <v>78</v>
      </c>
      <c r="B289" s="15" t="s">
        <v>312</v>
      </c>
      <c r="C289" s="2"/>
      <c r="D289" s="32"/>
    </row>
    <row r="290" spans="1:4" ht="57" x14ac:dyDescent="0.25">
      <c r="A290" s="19"/>
      <c r="B290" s="18" t="s">
        <v>313</v>
      </c>
      <c r="C290" s="2"/>
      <c r="D290" s="32"/>
    </row>
    <row r="291" spans="1:4" ht="15.75" x14ac:dyDescent="0.25">
      <c r="A291" s="19" t="s">
        <v>281</v>
      </c>
      <c r="B291" s="12" t="s">
        <v>314</v>
      </c>
      <c r="C291" s="2" t="s">
        <v>154</v>
      </c>
      <c r="D291" s="32"/>
    </row>
    <row r="292" spans="1:4" ht="15.75" x14ac:dyDescent="0.25">
      <c r="A292" s="19">
        <v>79</v>
      </c>
      <c r="B292" s="15" t="s">
        <v>315</v>
      </c>
      <c r="C292" s="3"/>
      <c r="D292" s="24"/>
    </row>
    <row r="293" spans="1:4" ht="71.25" x14ac:dyDescent="0.25">
      <c r="A293" s="19"/>
      <c r="B293" s="18" t="s">
        <v>316</v>
      </c>
      <c r="C293" s="3"/>
      <c r="D293" s="26"/>
    </row>
    <row r="294" spans="1:4" ht="15.75" x14ac:dyDescent="0.25">
      <c r="A294" s="19" t="s">
        <v>348</v>
      </c>
      <c r="B294" s="6" t="s">
        <v>317</v>
      </c>
      <c r="C294" s="2" t="s">
        <v>154</v>
      </c>
      <c r="D294" s="27"/>
    </row>
    <row r="295" spans="1:4" ht="15.75" x14ac:dyDescent="0.25">
      <c r="A295" s="19">
        <v>80</v>
      </c>
      <c r="B295" s="5" t="s">
        <v>318</v>
      </c>
      <c r="C295" s="3"/>
      <c r="D295" s="24"/>
    </row>
    <row r="296" spans="1:4" ht="242.25" x14ac:dyDescent="0.25">
      <c r="A296" s="19"/>
      <c r="B296" s="18" t="s">
        <v>319</v>
      </c>
      <c r="C296" s="3"/>
      <c r="D296" s="26"/>
    </row>
    <row r="297" spans="1:4" ht="15.75" x14ac:dyDescent="0.25">
      <c r="A297" s="19" t="s">
        <v>291</v>
      </c>
      <c r="B297" s="6" t="s">
        <v>320</v>
      </c>
      <c r="C297" s="2" t="s">
        <v>146</v>
      </c>
      <c r="D297" s="27"/>
    </row>
    <row r="298" spans="1:4" ht="18" x14ac:dyDescent="0.25">
      <c r="A298" s="20"/>
      <c r="B298" s="7" t="s">
        <v>321</v>
      </c>
      <c r="C298" s="1"/>
      <c r="D298" s="33"/>
    </row>
    <row r="299" spans="1:4" x14ac:dyDescent="0.25">
      <c r="A299" s="21"/>
      <c r="B299" s="8"/>
      <c r="C299" s="37"/>
      <c r="D299" s="9"/>
    </row>
    <row r="300" spans="1:4" ht="15.75" x14ac:dyDescent="0.25">
      <c r="A300" s="19">
        <v>81</v>
      </c>
      <c r="B300" s="15" t="s">
        <v>322</v>
      </c>
      <c r="C300" s="3"/>
      <c r="D300" s="34"/>
    </row>
    <row r="301" spans="1:4" ht="218.25" x14ac:dyDescent="0.25">
      <c r="A301" s="19"/>
      <c r="B301" s="13" t="s">
        <v>323</v>
      </c>
      <c r="C301" s="3"/>
      <c r="D301" s="35"/>
    </row>
    <row r="302" spans="1:4" ht="15.75" x14ac:dyDescent="0.25">
      <c r="A302" s="19" t="s">
        <v>294</v>
      </c>
      <c r="B302" s="12" t="s">
        <v>324</v>
      </c>
      <c r="C302" s="2" t="s">
        <v>146</v>
      </c>
      <c r="D302" s="36"/>
    </row>
  </sheetData>
  <phoneticPr fontId="15"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Voies navigables de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ABALHATE Yassine</dc:creator>
  <cp:lastModifiedBy>TRENTAROSSI Emmanuel</cp:lastModifiedBy>
  <dcterms:created xsi:type="dcterms:W3CDTF">2025-02-17T11:02:38Z</dcterms:created>
  <dcterms:modified xsi:type="dcterms:W3CDTF">2026-01-06T10:54:33Z</dcterms:modified>
</cp:coreProperties>
</file>